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66925"/>
  <mc:AlternateContent xmlns:mc="http://schemas.openxmlformats.org/markup-compatibility/2006">
    <mc:Choice Requires="x15">
      <x15ac:absPath xmlns:x15ac="http://schemas.microsoft.com/office/spreadsheetml/2010/11/ac" url="W:\IVT\PROJETS\GU2\II447800.CRETEIL-ECHAT\6-Conception\63-En cours\04_MT4\PE\2 BPU\"/>
    </mc:Choice>
  </mc:AlternateContent>
  <xr:revisionPtr revIDLastSave="0" documentId="13_ncr:1_{896B27C3-1164-4121-8FE5-829B9ACFFB43}" xr6:coauthVersionLast="47" xr6:coauthVersionMax="47" xr10:uidLastSave="{00000000-0000-0000-0000-000000000000}"/>
  <bookViews>
    <workbookView xWindow="28680" yWindow="-8100" windowWidth="29040" windowHeight="15720" tabRatio="683" xr2:uid="{00000000-000D-0000-FFFF-FFFF00000000}"/>
  </bookViews>
  <sheets>
    <sheet name="CART LOT 1" sheetId="16" r:id="rId1"/>
    <sheet name="Sous Détail-SIGNA déviation" sheetId="14" state="hidden" r:id="rId2"/>
    <sheet name="PREAMBULE" sheetId="24" r:id="rId3"/>
    <sheet name="BPU DCE MT-4 ind 1" sheetId="23" r:id="rId4"/>
  </sheets>
  <definedNames>
    <definedName name="_Toc192688115" localSheetId="3">'BPU DCE MT-4 ind 1'!$H$37</definedName>
    <definedName name="_Toc192688215" localSheetId="3">'BPU DCE MT-4 ind 1'!#REF!</definedName>
    <definedName name="_Toc8752150" localSheetId="3">'BPU DCE MT-4 ind 1'!#REF!</definedName>
    <definedName name="_Toc8752158" localSheetId="3">'BPU DCE MT-4 ind 1'!#REF!</definedName>
    <definedName name="deb">#REF!</definedName>
    <definedName name="eme_10">#REF!</definedName>
    <definedName name="fx">#REF!</definedName>
    <definedName name="geo">#REF!</definedName>
    <definedName name="gr_40">#REF!</definedName>
    <definedName name="_xlnm.Print_Titles" localSheetId="3">'BPU DCE MT-4 ind 1'!$2:$5</definedName>
    <definedName name="rem_a">#REF!</definedName>
    <definedName name="_xlnm.Print_Area" localSheetId="3">'BPU DCE MT-4 ind 1'!$B$2:$E$113</definedName>
    <definedName name="_xlnm.Print_Area" localSheetId="0">'CART LOT 1'!$A$7:$G$64</definedName>
    <definedName name="_xlnm.Print_Area" localSheetId="2">PREAMBULE!$A$1:$C$8</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9" i="14" l="1"/>
  <c r="F19" i="14" s="1"/>
  <c r="E10" i="14"/>
  <c r="F10" i="14" s="1"/>
  <c r="E5" i="14"/>
  <c r="F5" i="14" s="1"/>
  <c r="F21" i="14"/>
  <c r="F20" i="14"/>
  <c r="F16" i="14"/>
  <c r="F15" i="14"/>
  <c r="F14" i="14"/>
  <c r="F13" i="14"/>
  <c r="F12" i="14"/>
  <c r="F11" i="14"/>
  <c r="F9" i="14"/>
  <c r="F8" i="14"/>
  <c r="F7" i="14"/>
  <c r="F6" i="14"/>
  <c r="F4" i="14"/>
  <c r="G21" i="14" l="1"/>
  <c r="H21" i="14" s="1"/>
  <c r="G16" i="14"/>
  <c r="H16" i="14" s="1"/>
</calcChain>
</file>

<file path=xl/sharedStrings.xml><?xml version="1.0" encoding="utf-8"?>
<sst xmlns="http://schemas.openxmlformats.org/spreadsheetml/2006/main" count="276" uniqueCount="196">
  <si>
    <t>Désignation</t>
  </si>
  <si>
    <t>Unité</t>
  </si>
  <si>
    <t>u</t>
  </si>
  <si>
    <t>m²</t>
  </si>
  <si>
    <t>ml</t>
  </si>
  <si>
    <t>ens</t>
  </si>
  <si>
    <t>TRAVAUX PREPARATOIRES</t>
  </si>
  <si>
    <t>ZAC DU TRIANGLE L'ECHAT</t>
  </si>
  <si>
    <t>N°</t>
  </si>
  <si>
    <t>Prix Unitaire</t>
  </si>
  <si>
    <t>F</t>
  </si>
  <si>
    <t>03.1</t>
  </si>
  <si>
    <t>03.2</t>
  </si>
  <si>
    <t>Ligne axiale chaussée et ligne stationnements (continue ou discontinue) - largeur 0.10 m</t>
  </si>
  <si>
    <t>Ligne axiale chaussée continue ou discontinue largeur 0.18 m</t>
  </si>
  <si>
    <t>Ligne positionnement feux largeur 0.20 m</t>
  </si>
  <si>
    <t>Ligne contour ilot largeur 0.15 m</t>
  </si>
  <si>
    <t>Bande Cédez le passage largeur 0,50 m</t>
  </si>
  <si>
    <t>Dents de requin</t>
  </si>
  <si>
    <t>Flèches directionnelles / bi-directionnelles</t>
  </si>
  <si>
    <t>Marquage ilot</t>
  </si>
  <si>
    <t>04.1.1</t>
  </si>
  <si>
    <t>04.1.2</t>
  </si>
  <si>
    <t>04.2</t>
  </si>
  <si>
    <t>04.3</t>
  </si>
  <si>
    <t>04.5</t>
  </si>
  <si>
    <t>04.6</t>
  </si>
  <si>
    <t>Zone réservée - LIVRAISON</t>
  </si>
  <si>
    <t>Dalles podotactiles béton 40 * 60 * ép. 8 cm, coloris blanc quartz</t>
  </si>
  <si>
    <t>Bande STOP largeur 0,50 m</t>
  </si>
  <si>
    <t>Passage piéton</t>
  </si>
  <si>
    <t>05.16</t>
  </si>
  <si>
    <t>05.16.1</t>
  </si>
  <si>
    <t>05.16.2</t>
  </si>
  <si>
    <t>05.16.3</t>
  </si>
  <si>
    <t>05.16.4</t>
  </si>
  <si>
    <t>05.16.5</t>
  </si>
  <si>
    <t>05.16.6</t>
  </si>
  <si>
    <t>05.16.7</t>
  </si>
  <si>
    <t>05.16.8</t>
  </si>
  <si>
    <t>05.16.9</t>
  </si>
  <si>
    <t>05.16.10</t>
  </si>
  <si>
    <t>05.16.11</t>
  </si>
  <si>
    <t>05.16.12</t>
  </si>
  <si>
    <t>05.16.13</t>
  </si>
  <si>
    <t>05.17</t>
  </si>
  <si>
    <t>05.17.1</t>
  </si>
  <si>
    <t>05.17.2</t>
  </si>
  <si>
    <t>Signalisation horizontale</t>
  </si>
  <si>
    <t>Signalisation verticale</t>
  </si>
  <si>
    <t>Zebras</t>
  </si>
  <si>
    <t>05.17.3</t>
  </si>
  <si>
    <t>Panneau de police type Triflache, y compris génie civil associé</t>
  </si>
  <si>
    <t>Panneau de police type autoroutier,sur mât simple, y compris pannonceau et génie civil associé</t>
  </si>
  <si>
    <t>Déviation Bretelle A86</t>
  </si>
  <si>
    <t>Panneau déviation Type KD</t>
  </si>
  <si>
    <t>Dépose en fin de chantier</t>
  </si>
  <si>
    <t>03.3</t>
  </si>
  <si>
    <t>04.3.1</t>
  </si>
  <si>
    <r>
      <t xml:space="preserve">Fourniture et pose en tranchée ouverte et/ou sous fourreaux de câbles BTA, </t>
    </r>
    <r>
      <rPr>
        <sz val="10"/>
        <rFont val="Fira Sans"/>
        <family val="2"/>
      </rPr>
      <t>y compris raccordements dans les postes DP, coffrets en façade des lots, REMBT, câble BTA et équipements divers.</t>
    </r>
  </si>
  <si>
    <t>Câble 3×240 mm² aluminium + 1×95 mm² - pour alimentation des Lots</t>
  </si>
  <si>
    <t>Fourniture et pose de coffret type REMBT, y compris réhausse</t>
  </si>
  <si>
    <t>Etude art. 2 - contrôles divers</t>
  </si>
  <si>
    <r>
      <t xml:space="preserve">Massif béton </t>
    </r>
    <r>
      <rPr>
        <sz val="10"/>
        <rFont val="Fira Sans"/>
        <family val="2"/>
      </rPr>
      <t xml:space="preserve">pour encrage des appareils d'éclairage
</t>
    </r>
    <r>
      <rPr>
        <i/>
        <sz val="10"/>
        <rFont val="Fira Sans"/>
        <family val="2"/>
      </rPr>
      <t>y compris reprise fourreaux et terre</t>
    </r>
  </si>
  <si>
    <t>Mâts 8 m et 9 m, avec ou sans crosse</t>
  </si>
  <si>
    <t>Mâts jusqu'à 6,5m, avec ou sans crosse</t>
  </si>
  <si>
    <t>Borne 1 m</t>
  </si>
  <si>
    <t>Mât aiguille</t>
  </si>
  <si>
    <t>y compris toutes sujétions de fourniture, pose et raccordements (reprise fourreaux et terre)</t>
  </si>
  <si>
    <t>Câble bta 4x16 mm² Cu</t>
  </si>
  <si>
    <t>04.3.2</t>
  </si>
  <si>
    <t>04.3.3</t>
  </si>
  <si>
    <t>04.3.4</t>
  </si>
  <si>
    <r>
      <t>Fourniture et tirage sous fourreaux de câble hti et bta,</t>
    </r>
    <r>
      <rPr>
        <sz val="10"/>
        <rFont val="Fira Sans"/>
        <family val="2"/>
      </rPr>
      <t xml:space="preserve"> y compris raccordements amont et aval</t>
    </r>
  </si>
  <si>
    <t>04.4.1</t>
  </si>
  <si>
    <t>04.4.2</t>
  </si>
  <si>
    <t>04.4.3</t>
  </si>
  <si>
    <t>Raccordement hti / bta au réseau existant</t>
  </si>
  <si>
    <r>
      <t>Fourniture et pose dans chambre de transformateur hti de type Drop Abel,</t>
    </r>
    <r>
      <rPr>
        <sz val="10"/>
        <rFont val="Fira Sans"/>
        <family val="2"/>
      </rPr>
      <t xml:space="preserve"> y compris raccordements</t>
    </r>
  </si>
  <si>
    <t>Câble hti HT SENEROP 3×1×25 mm²</t>
  </si>
  <si>
    <r>
      <t xml:space="preserve">Dalle béton armé, </t>
    </r>
    <r>
      <rPr>
        <sz val="10"/>
        <rFont val="Arial"/>
        <family val="2"/>
      </rPr>
      <t>y compris câble de terre et liaison équipotentielle</t>
    </r>
    <r>
      <rPr>
        <sz val="10"/>
        <rFont val="Fira Sans"/>
        <family val="2"/>
      </rPr>
      <t xml:space="preserve"> (25m²)</t>
    </r>
  </si>
  <si>
    <r>
      <t>Amenée, installation, câblage et raccordements HTA, frais de location</t>
    </r>
    <r>
      <rPr>
        <sz val="10"/>
        <color rgb="FFFF0000"/>
        <rFont val="Fira Sans"/>
        <family val="2"/>
      </rPr>
      <t xml:space="preserve"> </t>
    </r>
    <r>
      <rPr>
        <b/>
        <u/>
        <sz val="10"/>
        <rFont val="Fira Sans"/>
        <family val="2"/>
      </rPr>
      <t>24 mois</t>
    </r>
  </si>
  <si>
    <t>1.2</t>
  </si>
  <si>
    <t>2.1</t>
  </si>
  <si>
    <t>2.2</t>
  </si>
  <si>
    <t>2.3</t>
  </si>
  <si>
    <t>U</t>
  </si>
  <si>
    <t>2.4</t>
  </si>
  <si>
    <t>2.5</t>
  </si>
  <si>
    <t>PRÉAMBULE</t>
  </si>
  <si>
    <t xml:space="preserve">
Les frais de chantiers comprennent:
- Frais d'encadrement de personnel non productif dont Chef de Chantier, Conducteur de Travaux, Ingénieur Travaux et Métreur y compris tous les frais indirects comme la voiture de fonction, le téléphone, le secrétariat associé, etc.
- Frais de matériel non affectable à un ouvrage élémentaire précis, le petit matériel de chantier, la manutention des matériaux, la maintenance des matériels, etc.
- Frais d'entretien des installations de chantier, les coûts de pose, de location, d'amortissement et de dépose des appareils de levage, des baraquements, des palissades, des raccordements, des échafaudags, etc.
- Frais complémentaire de chantier (hygiène et sécurité, les frais de voiries et autres redevances municipales, consommables et consommations, etc.
- Frais relatifs aux pré-études, à l'élaboration des devis, aux honoraires du bureau des méthodes, aux assurances propres au chantier, etc.
</t>
  </si>
  <si>
    <t xml:space="preserve">
Dans le cadre de l'établissement des sous détails de prix, les coefficients appliqués aux déboursés secs (DS) sont les suivants:
Travaux réalisés en propre:
- K1 Frais de chantier
- K2 Frais de siège
- K3 Marge et aléas
La formule utiliséepour le prix de vente (PV) est la suivante:
PV = [ DS x (1 + K1/100 + K2/100)] x (1 + K3/100)
Travaux sous-traités:
- K4 Frais de sous-traitance
La formule utiliséepour le prix de vente (PV) est la suivante:
PV = PV sous-traitant x (1 + K4/100)
Ils seronts expirmés en pourcentage avec deux chiffres après la virgule.</t>
  </si>
  <si>
    <t xml:space="preserve">
Les travaux seront payés par application des prix indiqués au bordereau des prix unitaires et appliqués aux quantités d'ouvrages réellement exécutées et constatées par attachements modulo les dispositions suivantes.
D’une manière générale, les prix rémunérés au mètre carré (M²) ou au mètre cube (M³) sont rémunérés à la surface ou au volume théorique, calculé selon les données géométriques des plans d’exécution établis par le titulaire, visés et validés par le maître d’œuvre et selon les épaisseurs théoriques de matériaux prescrites dans le marché.
Ces quantités pourront être revues à la baisse s’il s’avère que les quantités mises en œuvre par le titulaire sont plus faibles que les prescriptions du marché et/ou des plans d’exécution.
Dans le cas où le titulaire aurait donné des dimensions aux ouvrages plus fortes que celles indiquées dans les plans d’exécution validés par le maître d’œuvre, sans justifier d'un ordre écrit du maître d’œuvre, il ne lui sera pas tenu compte de l'excédent en résultant.
Chaque écart entre les études d’EXE et les plans de niveau PRO doit être justifié et validé spécifiquement avant de pouvoir donner lieu à rémunération.
Les prix du présent bordereau s’appliquent conformément à l’ensemble des pièces du marché, en particulier le C.C.T.P. et tiennent compte de mises en œuvre respectant les règles de l’art ainsi que les normes et règlements en vigueur.
Les prix du présent bordereau intègrent toutes les sujétions de mise en œuvre de quel qu’ordre que ce soit et tiennent compte des conditions particulières du présent marché, notamment l’environnement urbain et la présence concomitante d’autres chantiers sur le site.
</t>
  </si>
  <si>
    <t>LE FORFAIT :</t>
  </si>
  <si>
    <t>1.1</t>
  </si>
  <si>
    <t>Installations de chantier</t>
  </si>
  <si>
    <t>1.3</t>
  </si>
  <si>
    <t>2.6</t>
  </si>
  <si>
    <t>3.1</t>
  </si>
  <si>
    <t>3.2</t>
  </si>
  <si>
    <t>3.3</t>
  </si>
  <si>
    <t>3.4</t>
  </si>
  <si>
    <t>3.5</t>
  </si>
  <si>
    <t>3.6</t>
  </si>
  <si>
    <t>4.1</t>
  </si>
  <si>
    <t>4.2</t>
  </si>
  <si>
    <t>4.3</t>
  </si>
  <si>
    <t>4.4</t>
  </si>
  <si>
    <t>4.5</t>
  </si>
  <si>
    <t>4.6</t>
  </si>
  <si>
    <t>4.7</t>
  </si>
  <si>
    <t>4.8</t>
  </si>
  <si>
    <t>4.9</t>
  </si>
  <si>
    <t>4.10</t>
  </si>
  <si>
    <t>4.11</t>
  </si>
  <si>
    <t>4.12</t>
  </si>
  <si>
    <t>4.13</t>
  </si>
  <si>
    <t>4.14</t>
  </si>
  <si>
    <t>4.15</t>
  </si>
  <si>
    <t>4.16</t>
  </si>
  <si>
    <t>4.17</t>
  </si>
  <si>
    <t>4.18</t>
  </si>
  <si>
    <t>4.19</t>
  </si>
  <si>
    <t>LE METRE LINEAIRE</t>
  </si>
  <si>
    <t>D’une manière générale, la gestion des interfaces avec les tiers (lots immobiliers, concessionnaires, etc.) est réputée incluse dans les prix unitaires.
Tous les frais découlant de l’application de la Charte Chantier à Faibles Nuisances – CCFN sont réputés inclus dans les prix unitaires.
Les prix du bordereau (y compris les forfaits) rémunèrent le titulaire de tous les travaux qu'il a à exécuter et lui remboursent toutes les dépenses qu'il a à faire pour l'établissement des ouvrages.
Les prix du présent bordereau s'appliquent quelles que soient les quantités mises en œuvre.
Les prix du présent bordereau s'entendent hors taxes.
D’une manière générale, sont réputés inclus dans tous les prix :
-	L’encadrement de chantier (chefs de chantier, chefs d’équipe, etc.)
-	Le personnel nécessaire à la réalisation de la prestation quel que soit le nombre de déplacements,
-	Le matériel nécessaire à la réalisation de la prestation quel que soit le nombre de déplacements,
-	Le chargement, le transport et le déchargement des fournitures depuis le lieu de fabrication jusqu’au lieu de mise en œuvre,
-	Le chargement, le transport, l’évacuation en décharge quelle que soit la distance et les frais de décharge pour les déchets, les produits de démolition et les matériaux déblayés
-	Les prestations d’implantation et de piquetage des travaux à réaliser.</t>
  </si>
  <si>
    <t>DCE MT4</t>
  </si>
  <si>
    <t>LOT 1 - VRD - GC</t>
  </si>
  <si>
    <t>INSTALLATION DU CHANTIER</t>
  </si>
  <si>
    <t>Signalisation de chantier</t>
  </si>
  <si>
    <t>Indications des points de sondages à réaliser</t>
  </si>
  <si>
    <t>Instruction des DICT</t>
  </si>
  <si>
    <t>Plans d'exécution, profils</t>
  </si>
  <si>
    <t>Planning d'exécution</t>
  </si>
  <si>
    <t>Constat préventif avant travaux</t>
  </si>
  <si>
    <t>Piquetage de l'ensemble des ouvrages</t>
  </si>
  <si>
    <t>TERRASSEMENTS - GENIE CIVIL</t>
  </si>
  <si>
    <t>Regards de visite Ø1000, y compris tampon fonte pour vannes de sectionnement et/ou vidange et/ou purge en limite de lots</t>
  </si>
  <si>
    <t xml:space="preserve">Chambre de purge ou de vidange 2 m x 2 m x 2 (profondeur) </t>
  </si>
  <si>
    <t>Chambre de tirage type L1C</t>
  </si>
  <si>
    <t>Chambre de tirage type L1T</t>
  </si>
  <si>
    <t>Fourreaux PVC 2 Ø42/45</t>
  </si>
  <si>
    <t>TUYAUTERIES ET ACCESSOIRES</t>
  </si>
  <si>
    <t>Fourniture et pose de Vannes de purge ou de vidange</t>
  </si>
  <si>
    <t>Remplissage et rinçage du réseau</t>
  </si>
  <si>
    <t>Essai mise en service et épreuve réseau de chaleur</t>
  </si>
  <si>
    <t>DOE réseau principal/antennes, plan de recollement, rapports d'essais, PV d'épreuves</t>
  </si>
  <si>
    <t>Il comprend :
- tous les dispositifs garantissant la sécurité parfaite des travailleurs et des usagers ainsi que la protection des ouvrages en limite de phases,
- les dispositifs de protection et de barriérage permettant la canalisation des flux de circulations ou l’interdiction d’accès,
- Le maintien des accès des riverains et des chantiers avoisinants, des véhicules de services (secours, livraisons), ainsi que des accès et circulations des piétons.
Ce prix s’applique pour l’ensemble des prestations et travaux du présent dossier.</t>
  </si>
  <si>
    <t>Il comprend :
Ce prix rémunère la réalisation et la fourniture de l’ensemble des documents d’exécution, comprenant notamment (liste non exhaustive) :
- La fourniture des documents d’exécution (notes de calcul et plans), les programmes d'exécution des travaux conformément aux prescriptions du C.C.A.P.
- Les plans d’installations de chantiers,
- Les études des méthodes d’exécution et les plans de phasage travaux et circulations des chantiers (en coordination avec l’OPC),
- Les plans d’exécution nécessaires à la réalisation des travaux (vues en plan, profils en long et coupes types),
- La méthodologie de remplissage et de rinçage envisagée,
- Les fiches techniques des matériels et matériaux proposés.</t>
  </si>
  <si>
    <t>Il comprend :
- Les travaux préparatoires
- Le planning détaillé des travaux par phase
- Le remplissage et le rinçage du réseau
- Les essais, épreuves hydrauliques et mise en service</t>
  </si>
  <si>
    <t>Il comprend la réalisation d’un constat et état des lieux, à chaque prise de possession de terrains (selon phasage), avec photos couleurs et ce, en présence du maître d’œuvre, du maître d’ouvrage et de l’ensemble des intervenants nécessaires.</t>
  </si>
  <si>
    <t>Il comprend :
- Le marquage, piquetage conformément au code couleur de la norme NF S70-003-1 permettant d’identifier, le cas échéant, les tronçons pour lesquels la classe de précision A n’a pu être atteinte,
- Le relevé géoréférencé en X, Y et Z, de la génératrice supérieure de l’ouvrage, dans un délai suffisamment court pour garantir la pérennité et la pertinence des marques de détection,
- L’établissement d’un compte-rendu de marquage-piquetage contradictoirement avec le maître d’œuvre.</t>
  </si>
  <si>
    <t>Il comprend :
- La fourniture, la livraison, la mise en place de la tuyauterie aller et de la tuyauterie retour DN200 en Acier pré-isolé
- Les soudures et manchonnages
- La mise en place de dispostifs de dilatation indiqués par le fournisseur
- Toutes sujétions nécessaires au respect de la réglementation et des règles de l'art.</t>
  </si>
  <si>
    <t xml:space="preserve">LE METRE LINEAIRE : </t>
  </si>
  <si>
    <t>Il comprend :
- La fourniture, la livraison, la mise en place de la tuyauterie aller et de la tuyauterie retour DN100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</si>
  <si>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de la tuyauterie aller et de la tuyauterie retour DN65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</si>
  <si>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coude aller et d'un coude retour DN200 en Acier pré-isolé
- Les soudures et manchonnages
- La mise en place de dispostifs de dilatation indiqués par le fournisseur
- Toutes sujétions nécessaires au respect de la réglementation et des règles de l'art</t>
  </si>
  <si>
    <t xml:space="preserve">L'UNITE : </t>
  </si>
  <si>
    <t>Il comprend :
- La fourniture, la livraison, la mise en place d'un coude aller et d'un coude retour DN250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</si>
  <si>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coude aller et d'un coude retour DN100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</si>
  <si>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coude aller et d'un coude retour DN65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</si>
  <si>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tés aller et d'un tés retour DN200/100/200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</si>
  <si>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tés aller et d'un tés retour DN250/65/250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</si>
  <si>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tés aller et d'un tés retour DN100/65/100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</si>
  <si>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tés aller et d'un tés retour DN100/50/100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</si>
  <si>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d'une vanne aller et d'une vanne retour DN65 en Acier pré-isolé
- Les soudures et manchonnages
- La mise en place de dispostifs de dilatation indiqués par le fournisseur
- Toutes sujétions nécessaires au respect de la réglementation et des règles de l'art
NOTA :
Les deux vannes seront positionnées dans un regards Ø1000</t>
  </si>
  <si>
    <t>Il comprend :
- La fourniture, la livraison, la mise en place d'un tés aller et d'un tés retour DN200/50/200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</si>
  <si>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 tés aller et d'un tés retour DN200/50/250 en Acier pré-isolé
- Les soudures et manchonnages
- La mise en place de dispostifs de dilatation indiqués par le fournisseur
- Toutes sujétions nécessaires au respect de la réglementation et des règles de l'art</t>
  </si>
  <si>
    <t>Il comprend :
- La fourniture, la livraison, la mise en place d'une vanne aller et d'une vanne retour de vidange ou de purge en Acier pré-isolé ou confectionné sur place (calorifugé le cas échéant)
- Les soudures et manchonnages
- La mise en place de dispostifs de dilatation indiqués par le fournisseur
- Toutes sujétions nécessaires au respect de la réglementation et des règles de l'art</t>
  </si>
  <si>
    <t>Il comprend :
- Le rinçage du réseau conformément à la méthodologie définie par l'entreprise lors des études d'exécutions
- Le remplissage du réseau en eau adoucie (y compris la fourniture et la pose des liaisons provisoirs nécessaires, la fourniture d'eau et consommables tels que sels adoucisseurs, produits de traitement)</t>
  </si>
  <si>
    <t>Il comprend :
- Les essais,
- L'épreuve,
- La mise en service.</t>
  </si>
  <si>
    <t>Il comprend :
- Plans de tracé indiquant les points fixes, les dilatations calculées, les calculs de flexibilité, les efforts maximaux transmis, etc. ;
- Profil en long aux cotes de fond de fouille ou de radier et positions des points singuliers tel que chambres à vannes, compensateurs, points bas, etc. ; 
- Plans côtés des ouvrages particuliers (chambres, fosses, piquages, …) avec références par rapport à la vue en plan du tronçon considéré ;
- Plan de récolement des installations réalisées ;
- Notices des constructeurs des équipements installés avec certificats de garantie et de conformité de ces matériels ;
- Les certificats d'épreuve hydraulique des réseaux.
- Pour les plans, les spécificités suivantes pour le système de coordonnées devront être respectées : 
- Le système de coordonnées géographique légal pour la France, le RGF93 ;
- Les fichiers DAO entrants ou sortants doivent être réalisés ou convertis dans ce système de coordonnées ;
- Les fichiers doivent être en format DWG ou DXF et doivent pouvoir être lus sans erreur avec le logiciel Autocad ;
- Les fichiers ne doivent comporter aucune référence extérieure (Xref) ;
- Tous les fichiers de tracé devront être transmis.
NOTA : 
- Les vues en plan seront établies au 1/200e, avec détails au 1/50e 
- Les profils en long seront établis au 1/200e et au 1/50e en altimétrie,
- Certains plans de détails pourront être établis au 1/125e ou au 1/20e.</t>
  </si>
  <si>
    <t xml:space="preserve">Il comprend : 
- L’exécution de la fouille quelque soient la nature du terrain et les conditions d'accès, le chargement et l'évacuation des produits en D.P
- Le compactage soigné du fond de fouille 
- La fourniture et mise en œuvre du béton de fondation
- La pose de la Chambre quelque soit le Type (LnT ou KnC)
- La fourniture et mise en œuvre d'un matériau de remblai à la périphérie de l'Ouvrage 
- Toutes les sujetions pour les travaux de raccordement 
- Les travaux de mise à la côte </t>
  </si>
  <si>
    <t xml:space="preserve">Fourniture et pose de 2 fourreaux Ø 42/45 entre les chambres de tirage type L1C, tout le long du réseau de chaleur. </t>
  </si>
  <si>
    <t>Il comprend : 
- les terrassements, découpe d’enrobé, évacuation des gravats, sable de propreté, remblaiement matériaux en berge, compactages, joints et finitions à l’identique ;
- les maçonneries de chambre à vannes (radier, murs et dalle haute de couverture) en béton armé ;
- les tampons de visite étanche adapté au revêtement final ; 
- les échelles d’accès à crinoline conforme aux spécifications techniques (avec palier si nécessaire) ;
- les réservations pour le passage des canalisations ;
- le remplissage béton après pose des bagues de traversées des canalisations ;
- le béton de propreté sous le radier ;
- la création d’un puisard (hors chambres de vannes existantes) ;
- Les fixations des Points fixes
Y compris terrassements, coffrages, fourniture et mise en œuvre du béton et des aciers conformément aux spécifications du présent lot. Se reporter aux spécifications techniques.
L’accessibilité aux vannes pourra nécessiter une chambre plus importante et une échelle d’accès, hauteur minimum 1,70 m.</t>
  </si>
  <si>
    <t xml:space="preserve">Il comprend : 
- les terrassements, découpe d’enrobé, évacuation des gravats, sable de propreté, remblaiement matériaux en berge, compactages, joints et finitions à l’identique ;
- les tampons de visite étanche adapté au revêtement final ; 
- les échelles d’accès à crinoline conforme aux spécifications techniques (avec palier si nécessaire) ;
- les réservations pour le passage des canalisations ;
- scellement et calfeutrement des traversées de canalisations ;
- le béton de propreté sous le radier ;
- Les fixations des Points fixes
Y compris terrassements, coffrages, fourniture et mise en œuvre du béton et des aciers conformément aux spécifications du présent lot. Se reporter aux spécifications techniques.
</t>
  </si>
  <si>
    <t>Ft</t>
  </si>
  <si>
    <t>Tranchée Chauffage Urbain sur toutes profondeurs, sous RD existant</t>
  </si>
  <si>
    <t>Fourniture, mise en œuvre canalisations tuyauterie aller ou retour en DN 250 intérieur et DN 400 Extérieur en Acier pré-isolé</t>
  </si>
  <si>
    <t>Fourniture, mise en œuvre canalisations tuyauterie aller ou retour en DN 200 intérieur et DN 315 Extérieur en Acier pré-isolé</t>
  </si>
  <si>
    <t>Fourniture, mise en œuvre canalisations tuyauterie aller ou retour en DN 100 intérieur et DN 200 Extérieur en Acier pré-isolé</t>
  </si>
  <si>
    <t>Fourniture, mise en œuvre canalisations tuyauterie aller ou retour en DN 65 intérieur et DN 140 Extérieur  en acier pré-isolé</t>
  </si>
  <si>
    <t>Fourniture, mise en œuvre des coudes aller ou retour DN 250 intérieur et DN 400 Extérieur en Acier pré-isolé</t>
  </si>
  <si>
    <t>Fourniture, mise en œuvre des coudes aller ou retour DN 200 intérieur et DN 315 Extérieur en Acier pré-isolé</t>
  </si>
  <si>
    <t>Fourniture, mise en œuvre des coudes aller ou retour DN 100 intérieur et DN 200 Extérieur en Acier pré-isolé</t>
  </si>
  <si>
    <t>Fourniture, mise en œuvre des coudes aller ou retour DN 65 intérieur et DN 140 Extérieur en Acier pré-isolé</t>
  </si>
  <si>
    <t>Fourniture, mise en œuvre de Tés aller ou retour DN250/65/250 en acier pré-isolé pour piquage</t>
  </si>
  <si>
    <t>Fourniture, mise en œuvre de Tés aller ou retour DN200/100/200 en acier pré-isolé pour piquage</t>
  </si>
  <si>
    <t>Fourniture, mise en œuvre de Tés aller ou retour DN100/65/100 en acier pré-isolé pour piquage</t>
  </si>
  <si>
    <t>Fourniture et pose des Vannes d'isolement aller ou retour DN 65 en acier pré-isolé en limite de lot</t>
  </si>
  <si>
    <t>Fourniture, mise en œuvre de Tés aller ou retour DN250/50/250 en acier pré-isolé pour vidange/purge</t>
  </si>
  <si>
    <t>Fourniture, mise en œuvre de Tés aller ou retour DN200/50/200 en acier pré-isolé pour vidange/purge</t>
  </si>
  <si>
    <t>Fourniture, mise en œuvre de Tés aller ou retour DN100/50/100 en acier pré-isolé pour vidange/purge</t>
  </si>
  <si>
    <t>Plus-value pour travaux de nuit</t>
  </si>
  <si>
    <t xml:space="preserve">Il comprend :
- la réalisation des travaux en période nocturne pour le franchissement de la RD uniquement, conformément aux prescriptions du marché ;
- la majoration des coûts de main-d’œuvre, d’encadrement et d’astreinte ;
- l’adaptation de l’organisation du chantier aux horaires décalés ;
- la mise en place, la maintenance et le repli de la signalisation temporaire spécifique aux travaux de nuit ;
- la fourniture et la mise en œuvre du balisage réglementairet nocturne ;
- la mise en place d’un éclairage de chantier adapté garantissant la sécurité du personnel et des tiers ;
- toutes mesures complémentaires nécessaires à la sécurité des intervenants et des usagers ;
- toutes sujétions liées aux contraintes d’exécution en horaires nocturnes.
</t>
  </si>
  <si>
    <t>Il comprend : 
- Le blindage et / ou boisage pour profondeur &gt; 1,3m ou bien suivant stabilité du sol, aux emplacements des coudes, lyres, niches de soudure tous les 12ml environ, nœuds de réseaux, y compris essais de compacage au pénétromètre ;
- La démolition et réfection provisoire de chaussée
- Dispositifs de franchissement des fouilles</t>
  </si>
  <si>
    <t>Ce prix rémunère au forfait l’ensemble des prestations décrites ci-dessous, qui devront être conformes aux prescriptions du coordonnateur définies dans son PGCSPS, de l’OPC, de la MOE et du MOA.
Il comprend :
- La mise à disposition des personnels et engins nécessaires,
- L’encadrement travaux (direction de travaux et conducteurs de travaux),
- Tous les frais liés à la protection contre l’occupation des emprises,
- L’amenée pendant la période de préparation, puis le repliement à la fin du délai global des travaux, des installations de chantier propres à l’entreprise (type WC chimique à proximité des postes de travail) , 
- Le déplacement des installations de chantier si nécessaire, et leur enlèvement en fin de chantier, avec remise en état à l’identique des lieux et abords,
- Toutes les sujétions liées au phasage de réalisation des travaux et à la coordination avec l’ensemble des entreprises et acteurs intervenantes sur le chantier.
Ce prix s’applique pour l’ensemble des prestations et travaux du présent dossier.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</si>
</sst>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44" formatCode="_-* #,##0.00\ &quot;€&quot;_-;\-* #,##0.00\ &quot;€&quot;_-;_-* &quot;-&quot;??\ &quot;€&quot;_-;_-@_-"/>
    <numFmt numFmtId="43" formatCode="_-* #,##0.00_-;\-* #,##0.00_-;_-* &quot;-&quot;??_-;_-@_-"/>
    <numFmt numFmtId="164" formatCode="_-* #,##0.00\ _€_-;\-* #,##0.00\ _€_-;_-* &quot;-&quot;??\ _€_-;_-@_-"/>
    <numFmt numFmtId="165" formatCode="#,##0.00\ &quot;€&quot;"/>
    <numFmt numFmtId="166" formatCode="_-* #,##0.00\ [$€-40C]_-;\-* #,##0.00\ [$€-40C]_-;_-* &quot;-&quot;??\ [$€-40C]_-;_-@_-"/>
    <numFmt numFmtId="167" formatCode="0.0%"/>
    <numFmt numFmtId="168" formatCode="_-* #,##0.00\ _F_-;\-* #,##0.00\ _F_-;_-* &quot;-&quot;??\ _F_-;_-@_-"/>
    <numFmt numFmtId="169" formatCode="_-* #,##0.00\ [$€]_-;\-* #,##0.00\ [$€]_-;_-* &quot;-&quot;??\ [$€]_-;_-@_-"/>
    <numFmt numFmtId="170" formatCode="#,##0.00\ [$€];[Red]\-#,##0.00\ [$€]"/>
    <numFmt numFmtId="171" formatCode="#,##0.00&quot; €&quot;"/>
  </numFmts>
  <fonts count="29">
    <font>
      <sz val="11"/>
      <color theme="1"/>
      <name val="Calibri"/>
      <family val="2"/>
      <scheme val="minor"/>
    </font>
    <font>
      <sz val="11"/>
      <color theme="1"/>
      <name val="Calibri"/>
      <family val="2"/>
      <scheme val="minor"/>
    </font>
    <font>
      <sz val="10"/>
      <name val="Arial"/>
      <family val="2"/>
    </font>
    <font>
      <sz val="10"/>
      <name val="MS Sans Serif"/>
      <family val="2"/>
    </font>
    <font>
      <sz val="10"/>
      <name val="MS Sans Serif"/>
      <family val="2"/>
    </font>
    <font>
      <sz val="11"/>
      <color theme="1"/>
      <name val="Calibri"/>
      <family val="2"/>
    </font>
    <font>
      <b/>
      <sz val="12"/>
      <name val="Fira Sans Bold"/>
    </font>
    <font>
      <b/>
      <sz val="11"/>
      <name val="Fira Sans Bold"/>
    </font>
    <font>
      <sz val="10"/>
      <name val="Speak-Bold"/>
    </font>
    <font>
      <sz val="11"/>
      <color indexed="8"/>
      <name val="Calibri"/>
      <family val="2"/>
    </font>
    <font>
      <sz val="10"/>
      <color indexed="8"/>
      <name val="Arial"/>
      <family val="2"/>
    </font>
    <font>
      <sz val="10"/>
      <color theme="1"/>
      <name val="Arial"/>
      <family val="2"/>
    </font>
    <font>
      <sz val="11"/>
      <name val="Arial"/>
      <family val="2"/>
    </font>
    <font>
      <sz val="10"/>
      <name val="Arial"/>
      <family val="2"/>
    </font>
    <font>
      <b/>
      <sz val="10"/>
      <name val="Arial"/>
      <family val="2"/>
    </font>
    <font>
      <b/>
      <sz val="12"/>
      <name val="Arial"/>
      <family val="2"/>
    </font>
    <font>
      <sz val="9"/>
      <name val="Arial"/>
      <family val="2"/>
    </font>
    <font>
      <b/>
      <sz val="10"/>
      <name val="Fira Sans"/>
      <family val="2"/>
    </font>
    <font>
      <sz val="10"/>
      <name val="Fira Sans"/>
      <family val="2"/>
    </font>
    <font>
      <i/>
      <sz val="10"/>
      <name val="Fira Sans"/>
      <family val="2"/>
    </font>
    <font>
      <sz val="10"/>
      <color rgb="FFFF0000"/>
      <name val="Fira Sans"/>
      <family val="2"/>
    </font>
    <font>
      <b/>
      <u/>
      <sz val="10"/>
      <name val="Fira Sans"/>
      <family val="2"/>
    </font>
    <font>
      <b/>
      <sz val="11"/>
      <color theme="1"/>
      <name val="Calibri"/>
      <family val="2"/>
      <scheme val="minor"/>
    </font>
    <font>
      <b/>
      <sz val="11"/>
      <color rgb="FF0000FF"/>
      <name val="Calibri"/>
      <family val="2"/>
      <scheme val="minor"/>
    </font>
    <font>
      <sz val="11"/>
      <color rgb="FFFF0000"/>
      <name val="Calibri"/>
      <family val="2"/>
      <scheme val="minor"/>
    </font>
    <font>
      <sz val="8"/>
      <name val="Calibri"/>
      <family val="2"/>
      <scheme val="minor"/>
    </font>
    <font>
      <b/>
      <sz val="11"/>
      <color theme="0"/>
      <name val="Fira Sans Regular"/>
    </font>
    <font>
      <b/>
      <sz val="11"/>
      <color theme="0"/>
      <name val="Fira Sans"/>
      <family val="2"/>
    </font>
    <font>
      <b/>
      <u/>
      <sz val="11"/>
      <name val="Fira Sans Bold"/>
    </font>
  </fonts>
  <fills count="6">
    <fill>
      <patternFill patternType="none"/>
    </fill>
    <fill>
      <patternFill patternType="gray125"/>
    </fill>
    <fill>
      <patternFill patternType="solid">
        <fgColor rgb="FFFFFF00"/>
        <bgColor indexed="64"/>
      </patternFill>
    </fill>
    <fill>
      <patternFill patternType="solid">
        <fgColor rgb="FF0070C0"/>
        <bgColor indexed="64"/>
      </patternFill>
    </fill>
    <fill>
      <patternFill patternType="solid">
        <fgColor theme="8" tint="0.79998168889431442"/>
        <bgColor indexed="64"/>
      </patternFill>
    </fill>
    <fill>
      <patternFill patternType="solid">
        <fgColor theme="8" tint="0.39997558519241921"/>
        <bgColor indexed="64"/>
      </patternFill>
    </fill>
  </fills>
  <borders count="22">
    <border>
      <left/>
      <right/>
      <top/>
      <bottom/>
      <diagonal/>
    </border>
    <border>
      <left style="thin">
        <color indexed="64"/>
      </left>
      <right/>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style="hair">
        <color indexed="64"/>
      </top>
      <bottom style="hair">
        <color indexed="64"/>
      </bottom>
      <diagonal/>
    </border>
    <border>
      <left/>
      <right/>
      <top/>
      <bottom style="medium">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bottom style="hair">
        <color indexed="64"/>
      </bottom>
      <diagonal/>
    </border>
    <border>
      <left style="thin">
        <color indexed="64"/>
      </left>
      <right style="medium">
        <color indexed="64"/>
      </right>
      <top/>
      <bottom style="hair">
        <color indexed="64"/>
      </bottom>
      <diagonal/>
    </border>
  </borders>
  <cellStyleXfs count="227">
    <xf numFmtId="0" fontId="0" fillId="0" borderId="0"/>
    <xf numFmtId="9" fontId="1" fillId="0" borderId="0" applyFont="0" applyFill="0" applyBorder="0" applyAlignment="0" applyProtection="0"/>
    <xf numFmtId="0" fontId="3" fillId="0" borderId="0"/>
    <xf numFmtId="0" fontId="4" fillId="0" borderId="0"/>
    <xf numFmtId="164" fontId="4" fillId="0" borderId="0" applyFont="0" applyFill="0" applyBorder="0" applyAlignment="0" applyProtection="0"/>
    <xf numFmtId="0" fontId="2" fillId="0" borderId="0"/>
    <xf numFmtId="169" fontId="2" fillId="0" borderId="0" applyFont="0" applyFill="0" applyBorder="0" applyAlignment="0" applyProtection="0"/>
    <xf numFmtId="168" fontId="2" fillId="0" borderId="0" applyFont="0" applyFill="0" applyBorder="0" applyAlignment="0" applyProtection="0"/>
    <xf numFmtId="0" fontId="8" fillId="0" borderId="0"/>
    <xf numFmtId="0" fontId="2" fillId="0" borderId="0"/>
    <xf numFmtId="9" fontId="2" fillId="0" borderId="0" applyFont="0" applyFill="0" applyBorder="0" applyAlignment="0" applyProtection="0"/>
    <xf numFmtId="44" fontId="2" fillId="0" borderId="0" applyFont="0" applyFill="0" applyBorder="0" applyAlignment="0" applyProtection="0"/>
    <xf numFmtId="166" fontId="2" fillId="0" borderId="0"/>
    <xf numFmtId="0" fontId="5" fillId="0" borderId="0"/>
    <xf numFmtId="164" fontId="5" fillId="0" borderId="0" applyFont="0" applyFill="0" applyBorder="0" applyAlignment="0" applyProtection="0"/>
    <xf numFmtId="44" fontId="5" fillId="0" borderId="0" applyFont="0" applyFill="0" applyBorder="0" applyAlignment="0" applyProtection="0"/>
    <xf numFmtId="9"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44" fontId="2" fillId="0" borderId="0" applyFont="0" applyFill="0" applyBorder="0" applyAlignment="0" applyProtection="0"/>
    <xf numFmtId="164" fontId="5" fillId="0" borderId="0" applyFont="0" applyFill="0" applyBorder="0" applyAlignment="0" applyProtection="0"/>
    <xf numFmtId="44" fontId="5" fillId="0" borderId="0" applyFont="0" applyFill="0" applyBorder="0" applyAlignment="0" applyProtection="0"/>
    <xf numFmtId="0" fontId="1" fillId="0" borderId="0"/>
    <xf numFmtId="0" fontId="1" fillId="0" borderId="0"/>
    <xf numFmtId="0" fontId="1" fillId="0" borderId="0"/>
    <xf numFmtId="164" fontId="9"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11"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2" fillId="0" borderId="0"/>
    <xf numFmtId="0" fontId="2" fillId="0" borderId="0"/>
    <xf numFmtId="0" fontId="9" fillId="0" borderId="0"/>
    <xf numFmtId="0" fontId="11" fillId="0" borderId="0"/>
    <xf numFmtId="0" fontId="11" fillId="0" borderId="0"/>
    <xf numFmtId="0" fontId="2" fillId="0" borderId="0"/>
    <xf numFmtId="0" fontId="3" fillId="0" borderId="0"/>
    <xf numFmtId="0" fontId="3" fillId="0" borderId="0"/>
    <xf numFmtId="0" fontId="2" fillId="0" borderId="0"/>
    <xf numFmtId="0" fontId="3" fillId="0" borderId="0"/>
    <xf numFmtId="0" fontId="2" fillId="0" borderId="0"/>
    <xf numFmtId="0" fontId="1" fillId="0" borderId="0"/>
    <xf numFmtId="0" fontId="2" fillId="0" borderId="0"/>
    <xf numFmtId="0" fontId="1" fillId="0" borderId="0"/>
    <xf numFmtId="0" fontId="1" fillId="0" borderId="0" applyAlignment="0">
      <alignment vertical="top" wrapText="1"/>
      <protection locked="0"/>
    </xf>
    <xf numFmtId="0" fontId="1"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169" fontId="2" fillId="0" borderId="0" applyFont="0" applyFill="0" applyBorder="0" applyAlignment="0" applyProtection="0"/>
    <xf numFmtId="164" fontId="10" fillId="0" borderId="0" applyFont="0" applyFill="0" applyBorder="0" applyAlignment="0" applyProtection="0"/>
    <xf numFmtId="164" fontId="2"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9" fillId="0" borderId="0"/>
    <xf numFmtId="0" fontId="2" fillId="0" borderId="0"/>
    <xf numFmtId="0" fontId="3" fillId="0" borderId="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164" fontId="2" fillId="0" borderId="0" applyFont="0" applyFill="0" applyBorder="0" applyAlignment="0" applyProtection="0"/>
    <xf numFmtId="9" fontId="2" fillId="0" borderId="0" applyFont="0" applyFill="0" applyBorder="0" applyAlignment="0" applyProtection="0"/>
    <xf numFmtId="0" fontId="12" fillId="0" borderId="0"/>
    <xf numFmtId="44" fontId="1" fillId="0" borderId="0" applyFont="0" applyFill="0" applyBorder="0" applyAlignment="0" applyProtection="0"/>
    <xf numFmtId="170" fontId="3" fillId="0" borderId="0" applyFill="0" applyBorder="0" applyAlignment="0" applyProtection="0"/>
    <xf numFmtId="44" fontId="2" fillId="0" borderId="0" applyFont="0" applyFill="0" applyBorder="0" applyAlignment="0" applyProtection="0"/>
    <xf numFmtId="0" fontId="13" fillId="0" borderId="0"/>
    <xf numFmtId="0" fontId="3" fillId="0" borderId="0"/>
    <xf numFmtId="164" fontId="3"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4" fontId="2" fillId="0" borderId="0" applyFont="0" applyFill="0" applyBorder="0" applyAlignment="0" applyProtection="0"/>
    <xf numFmtId="44" fontId="5"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9" fillId="0" borderId="0" applyFont="0" applyFill="0" applyBorder="0" applyAlignment="0" applyProtection="0"/>
    <xf numFmtId="44" fontId="2" fillId="0" borderId="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1" fillId="0" borderId="0" applyFont="0" applyFill="0" applyBorder="0" applyAlignment="0" applyProtection="0"/>
    <xf numFmtId="44" fontId="9" fillId="0" borderId="0" applyFont="0" applyFill="0" applyBorder="0" applyAlignment="0" applyProtection="0"/>
    <xf numFmtId="44" fontId="2"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0" fontId="2" fillId="0" borderId="0"/>
    <xf numFmtId="44" fontId="1" fillId="0" borderId="0" applyFont="0" applyFill="0" applyBorder="0" applyAlignment="0" applyProtection="0"/>
  </cellStyleXfs>
  <cellXfs count="108">
    <xf numFmtId="0" fontId="0" fillId="0" borderId="0" xfId="0"/>
    <xf numFmtId="0" fontId="13" fillId="0" borderId="0" xfId="147"/>
    <xf numFmtId="0" fontId="16" fillId="0" borderId="0" xfId="147" applyFont="1"/>
    <xf numFmtId="0" fontId="14" fillId="0" borderId="0" xfId="147" applyFont="1" applyAlignment="1">
      <alignment vertical="center" wrapText="1"/>
    </xf>
    <xf numFmtId="0" fontId="13" fillId="0" borderId="0" xfId="147" applyProtection="1">
      <protection locked="0" hidden="1"/>
    </xf>
    <xf numFmtId="0" fontId="17" fillId="0" borderId="12" xfId="3" applyFont="1" applyBorder="1" applyAlignment="1">
      <alignment horizontal="center" vertical="center"/>
    </xf>
    <xf numFmtId="0" fontId="17" fillId="0" borderId="10" xfId="3" applyFont="1" applyBorder="1" applyAlignment="1">
      <alignment vertical="center" wrapText="1"/>
    </xf>
    <xf numFmtId="0" fontId="17" fillId="0" borderId="11" xfId="3" applyFont="1" applyBorder="1" applyAlignment="1">
      <alignment horizontal="center" vertical="center"/>
    </xf>
    <xf numFmtId="0" fontId="18" fillId="0" borderId="0" xfId="147" applyFont="1"/>
    <xf numFmtId="0" fontId="17" fillId="0" borderId="2" xfId="3" applyFont="1" applyBorder="1" applyAlignment="1">
      <alignment vertical="center" wrapText="1"/>
    </xf>
    <xf numFmtId="0" fontId="17" fillId="0" borderId="11" xfId="147" applyFont="1" applyBorder="1" applyAlignment="1">
      <alignment horizontal="center"/>
    </xf>
    <xf numFmtId="0" fontId="17" fillId="0" borderId="2" xfId="147" applyFont="1" applyBorder="1" applyAlignment="1">
      <alignment vertical="center" wrapText="1"/>
    </xf>
    <xf numFmtId="0" fontId="17" fillId="0" borderId="11" xfId="147" applyFont="1" applyBorder="1" applyAlignment="1">
      <alignment horizontal="center" vertical="top"/>
    </xf>
    <xf numFmtId="0" fontId="17" fillId="0" borderId="0" xfId="147" applyFont="1" applyAlignment="1">
      <alignment horizontal="center" vertical="top"/>
    </xf>
    <xf numFmtId="0" fontId="18" fillId="0" borderId="2" xfId="147" applyFont="1" applyBorder="1" applyAlignment="1">
      <alignment vertical="center" wrapText="1"/>
    </xf>
    <xf numFmtId="0" fontId="18" fillId="0" borderId="11" xfId="147" applyFont="1" applyBorder="1" applyAlignment="1">
      <alignment horizontal="center" vertical="top"/>
    </xf>
    <xf numFmtId="0" fontId="18" fillId="0" borderId="2" xfId="147" applyFont="1" applyBorder="1" applyAlignment="1">
      <alignment wrapText="1"/>
    </xf>
    <xf numFmtId="0" fontId="18" fillId="0" borderId="2" xfId="147" applyFont="1" applyBorder="1" applyAlignment="1">
      <alignment horizontal="left"/>
    </xf>
    <xf numFmtId="0" fontId="17" fillId="0" borderId="2" xfId="147" applyFont="1" applyBorder="1" applyAlignment="1">
      <alignment horizontal="left" vertical="center" wrapText="1"/>
    </xf>
    <xf numFmtId="0" fontId="18" fillId="0" borderId="11" xfId="147" applyFont="1" applyBorder="1" applyAlignment="1" applyProtection="1">
      <alignment horizontal="center" vertical="top"/>
      <protection locked="0"/>
    </xf>
    <xf numFmtId="0" fontId="18" fillId="0" borderId="2" xfId="147" applyFont="1" applyBorder="1" applyAlignment="1" applyProtection="1">
      <alignment vertical="top" wrapText="1"/>
      <protection locked="0"/>
    </xf>
    <xf numFmtId="0" fontId="18" fillId="0" borderId="11" xfId="3" applyFont="1" applyBorder="1" applyAlignment="1">
      <alignment horizontal="center" vertical="center" wrapText="1"/>
    </xf>
    <xf numFmtId="0" fontId="17" fillId="0" borderId="11" xfId="3" applyFont="1" applyBorder="1" applyAlignment="1">
      <alignment horizontal="center" vertical="top"/>
    </xf>
    <xf numFmtId="165" fontId="18" fillId="0" borderId="1" xfId="147" applyNumberFormat="1" applyFont="1" applyBorder="1" applyAlignment="1">
      <alignment vertical="top"/>
    </xf>
    <xf numFmtId="171" fontId="18" fillId="0" borderId="1" xfId="147" applyNumberFormat="1" applyFont="1" applyBorder="1" applyAlignment="1">
      <alignment vertical="top"/>
    </xf>
    <xf numFmtId="0" fontId="18" fillId="0" borderId="2" xfId="147" applyFont="1" applyBorder="1" applyAlignment="1">
      <alignment horizontal="center" vertical="top"/>
    </xf>
    <xf numFmtId="7" fontId="18" fillId="0" borderId="2" xfId="4" applyNumberFormat="1" applyFont="1" applyFill="1" applyBorder="1" applyAlignment="1">
      <alignment horizontal="right" vertical="top"/>
    </xf>
    <xf numFmtId="0" fontId="18" fillId="0" borderId="11" xfId="4" applyNumberFormat="1" applyFont="1" applyFill="1" applyBorder="1" applyAlignment="1">
      <alignment horizontal="center" vertical="center"/>
    </xf>
    <xf numFmtId="7" fontId="22" fillId="0" borderId="0" xfId="0" applyNumberFormat="1" applyFont="1"/>
    <xf numFmtId="0" fontId="22" fillId="0" borderId="0" xfId="0" applyFont="1"/>
    <xf numFmtId="7" fontId="23" fillId="0" borderId="0" xfId="0" applyNumberFormat="1" applyFont="1"/>
    <xf numFmtId="0" fontId="23" fillId="0" borderId="0" xfId="0" applyFont="1"/>
    <xf numFmtId="0" fontId="17" fillId="0" borderId="1" xfId="147" applyFont="1" applyBorder="1" applyAlignment="1">
      <alignment vertical="center" wrapText="1"/>
    </xf>
    <xf numFmtId="0" fontId="18" fillId="0" borderId="1" xfId="147" applyFont="1" applyBorder="1" applyAlignment="1">
      <alignment vertical="center" wrapText="1"/>
    </xf>
    <xf numFmtId="0" fontId="18" fillId="0" borderId="1" xfId="147" applyFont="1" applyBorder="1" applyAlignment="1">
      <alignment vertical="top" wrapText="1"/>
    </xf>
    <xf numFmtId="0" fontId="0" fillId="0" borderId="0" xfId="0" applyAlignment="1">
      <alignment vertical="center"/>
    </xf>
    <xf numFmtId="0" fontId="15" fillId="0" borderId="0" xfId="147" applyFont="1" applyAlignment="1" applyProtection="1">
      <alignment vertical="center" wrapText="1"/>
      <protection locked="0" hidden="1"/>
    </xf>
    <xf numFmtId="0" fontId="7" fillId="0" borderId="0" xfId="9" applyFont="1" applyAlignment="1">
      <alignment horizontal="left" vertical="center"/>
    </xf>
    <xf numFmtId="0" fontId="2" fillId="0" borderId="0" xfId="147" applyFont="1" applyAlignment="1" applyProtection="1">
      <alignment vertical="center"/>
      <protection locked="0" hidden="1"/>
    </xf>
    <xf numFmtId="0" fontId="18" fillId="0" borderId="11" xfId="8" applyFont="1" applyBorder="1" applyAlignment="1">
      <alignment horizontal="center" vertical="top" wrapText="1"/>
    </xf>
    <xf numFmtId="0" fontId="18" fillId="0" borderId="11" xfId="8" applyFont="1" applyBorder="1" applyAlignment="1">
      <alignment horizontal="center" vertical="center" wrapText="1"/>
    </xf>
    <xf numFmtId="0" fontId="17" fillId="0" borderId="1" xfId="147" applyFont="1" applyBorder="1" applyAlignment="1">
      <alignment vertical="top" wrapText="1"/>
    </xf>
    <xf numFmtId="0" fontId="17" fillId="0" borderId="1" xfId="8" applyFont="1" applyBorder="1" applyAlignment="1">
      <alignment vertical="top" wrapText="1"/>
    </xf>
    <xf numFmtId="0" fontId="0" fillId="0" borderId="12" xfId="0" applyBorder="1"/>
    <xf numFmtId="0" fontId="0" fillId="0" borderId="4" xfId="0" applyBorder="1"/>
    <xf numFmtId="0" fontId="0" fillId="0" borderId="11" xfId="0" applyBorder="1"/>
    <xf numFmtId="0" fontId="0" fillId="0" borderId="5" xfId="0" applyBorder="1"/>
    <xf numFmtId="0" fontId="0" fillId="0" borderId="16" xfId="0" applyBorder="1"/>
    <xf numFmtId="0" fontId="0" fillId="0" borderId="15" xfId="0" applyBorder="1"/>
    <xf numFmtId="0" fontId="20" fillId="0" borderId="5" xfId="0" applyFont="1" applyBorder="1"/>
    <xf numFmtId="0" fontId="17" fillId="0" borderId="0" xfId="0" applyFont="1" applyAlignment="1">
      <alignment wrapText="1"/>
    </xf>
    <xf numFmtId="0" fontId="18" fillId="0" borderId="0" xfId="0" applyFont="1"/>
    <xf numFmtId="0" fontId="18" fillId="0" borderId="0" xfId="147" applyFont="1" applyAlignment="1">
      <alignment vertical="top" wrapText="1"/>
    </xf>
    <xf numFmtId="0" fontId="17" fillId="0" borderId="0" xfId="0" applyFont="1"/>
    <xf numFmtId="0" fontId="0" fillId="2" borderId="0" xfId="0" applyFill="1"/>
    <xf numFmtId="0" fontId="24" fillId="0" borderId="5" xfId="0" applyFont="1" applyBorder="1"/>
    <xf numFmtId="0" fontId="0" fillId="0" borderId="1" xfId="0" applyBorder="1"/>
    <xf numFmtId="0" fontId="0" fillId="0" borderId="14" xfId="0" applyBorder="1"/>
    <xf numFmtId="0" fontId="0" fillId="0" borderId="7" xfId="0" applyBorder="1"/>
    <xf numFmtId="0" fontId="14" fillId="0" borderId="0" xfId="147" applyFont="1" applyAlignment="1">
      <alignment horizontal="left" vertical="top"/>
    </xf>
    <xf numFmtId="0" fontId="17" fillId="4" borderId="2" xfId="147" applyFont="1" applyFill="1" applyBorder="1" applyAlignment="1">
      <alignment vertical="center" wrapText="1"/>
    </xf>
    <xf numFmtId="0" fontId="6" fillId="0" borderId="0" xfId="3" applyFont="1" applyAlignment="1">
      <alignment horizontal="left" vertical="center"/>
    </xf>
    <xf numFmtId="0" fontId="6" fillId="0" borderId="0" xfId="148" applyFont="1" applyAlignment="1">
      <alignment horizontal="left" vertical="center"/>
    </xf>
    <xf numFmtId="0" fontId="18" fillId="0" borderId="2" xfId="3" applyFont="1" applyBorder="1" applyAlignment="1">
      <alignment horizontal="left" vertical="center" wrapText="1" indent="2"/>
    </xf>
    <xf numFmtId="0" fontId="17" fillId="4" borderId="11" xfId="147" applyFont="1" applyFill="1" applyBorder="1" applyAlignment="1">
      <alignment horizontal="center" vertical="top"/>
    </xf>
    <xf numFmtId="0" fontId="17" fillId="5" borderId="6" xfId="3" applyFont="1" applyFill="1" applyBorder="1" applyAlignment="1">
      <alignment horizontal="center" vertical="center"/>
    </xf>
    <xf numFmtId="0" fontId="17" fillId="5" borderId="8" xfId="3" applyFont="1" applyFill="1" applyBorder="1" applyAlignment="1">
      <alignment vertical="center"/>
    </xf>
    <xf numFmtId="0" fontId="18" fillId="5" borderId="6" xfId="3" applyFont="1" applyFill="1" applyBorder="1" applyAlignment="1">
      <alignment horizontal="center" vertical="center" wrapText="1"/>
    </xf>
    <xf numFmtId="0" fontId="13" fillId="0" borderId="0" xfId="147" applyAlignment="1">
      <alignment horizontal="center"/>
    </xf>
    <xf numFmtId="0" fontId="18" fillId="4" borderId="11" xfId="147" applyFont="1" applyFill="1" applyBorder="1" applyAlignment="1">
      <alignment horizontal="center"/>
    </xf>
    <xf numFmtId="3" fontId="17" fillId="0" borderId="10" xfId="147" applyNumberFormat="1" applyFont="1" applyBorder="1" applyAlignment="1">
      <alignment horizontal="center"/>
    </xf>
    <xf numFmtId="166" fontId="18" fillId="0" borderId="2" xfId="3" applyNumberFormat="1" applyFont="1" applyBorder="1" applyAlignment="1">
      <alignment horizontal="center" vertical="top"/>
    </xf>
    <xf numFmtId="3" fontId="18" fillId="4" borderId="2" xfId="147" applyNumberFormat="1" applyFont="1" applyFill="1" applyBorder="1" applyAlignment="1">
      <alignment horizontal="center"/>
    </xf>
    <xf numFmtId="167" fontId="18" fillId="5" borderId="8" xfId="1" applyNumberFormat="1" applyFont="1" applyFill="1" applyBorder="1" applyAlignment="1">
      <alignment horizontal="center" vertical="center"/>
    </xf>
    <xf numFmtId="167" fontId="18" fillId="0" borderId="2" xfId="1" applyNumberFormat="1" applyFont="1" applyFill="1" applyBorder="1" applyAlignment="1">
      <alignment horizontal="center" vertical="center"/>
    </xf>
    <xf numFmtId="44" fontId="18" fillId="0" borderId="2" xfId="226" applyFont="1" applyFill="1" applyBorder="1" applyAlignment="1">
      <alignment horizontal="center" vertical="center"/>
    </xf>
    <xf numFmtId="0" fontId="28" fillId="0" borderId="0" xfId="9" applyFont="1" applyAlignment="1">
      <alignment horizontal="left" vertical="center"/>
    </xf>
    <xf numFmtId="0" fontId="13" fillId="0" borderId="0" xfId="147" applyAlignment="1" applyProtection="1">
      <alignment vertical="top" wrapText="1"/>
      <protection locked="0" hidden="1"/>
    </xf>
    <xf numFmtId="0" fontId="18" fillId="0" borderId="0" xfId="3" applyFont="1" applyAlignment="1">
      <alignment vertical="top" wrapText="1"/>
    </xf>
    <xf numFmtId="0" fontId="2" fillId="0" borderId="0" xfId="147" applyFont="1" applyAlignment="1" applyProtection="1">
      <alignment vertical="top" wrapText="1"/>
      <protection locked="0" hidden="1"/>
    </xf>
    <xf numFmtId="0" fontId="13" fillId="0" borderId="0" xfId="147" applyAlignment="1">
      <alignment vertical="top" wrapText="1"/>
    </xf>
    <xf numFmtId="0" fontId="20" fillId="0" borderId="0" xfId="3" applyFont="1" applyAlignment="1">
      <alignment vertical="top" wrapText="1"/>
    </xf>
    <xf numFmtId="0" fontId="13" fillId="0" borderId="0" xfId="147" applyAlignment="1">
      <alignment vertical="top"/>
    </xf>
    <xf numFmtId="0" fontId="2" fillId="0" borderId="0" xfId="147" applyFont="1" applyAlignment="1">
      <alignment vertical="top" wrapText="1"/>
    </xf>
    <xf numFmtId="0" fontId="18" fillId="0" borderId="2" xfId="3" applyFont="1" applyBorder="1" applyAlignment="1">
      <alignment horizontal="left" vertical="top" wrapText="1" indent="2"/>
    </xf>
    <xf numFmtId="0" fontId="18" fillId="0" borderId="0" xfId="3" quotePrefix="1" applyFont="1" applyAlignment="1">
      <alignment horizontal="left" vertical="center" wrapText="1" indent="2"/>
    </xf>
    <xf numFmtId="0" fontId="17" fillId="0" borderId="18" xfId="3" applyFont="1" applyBorder="1" applyAlignment="1">
      <alignment horizontal="center" vertical="center"/>
    </xf>
    <xf numFmtId="0" fontId="18" fillId="0" borderId="19" xfId="3" applyFont="1" applyBorder="1" applyAlignment="1">
      <alignment horizontal="left" vertical="center" wrapText="1" indent="2"/>
    </xf>
    <xf numFmtId="0" fontId="18" fillId="0" borderId="18" xfId="3" applyFont="1" applyBorder="1" applyAlignment="1">
      <alignment horizontal="center" vertical="center" wrapText="1"/>
    </xf>
    <xf numFmtId="44" fontId="18" fillId="0" borderId="19" xfId="226" applyFont="1" applyFill="1" applyBorder="1" applyAlignment="1">
      <alignment horizontal="center" vertical="center"/>
    </xf>
    <xf numFmtId="0" fontId="17" fillId="5" borderId="20" xfId="3" applyFont="1" applyFill="1" applyBorder="1" applyAlignment="1">
      <alignment horizontal="center" vertical="center"/>
    </xf>
    <xf numFmtId="0" fontId="17" fillId="5" borderId="21" xfId="3" applyFont="1" applyFill="1" applyBorder="1" applyAlignment="1">
      <alignment vertical="center"/>
    </xf>
    <xf numFmtId="0" fontId="18" fillId="5" borderId="20" xfId="3" applyFont="1" applyFill="1" applyBorder="1" applyAlignment="1">
      <alignment horizontal="center" vertical="center" wrapText="1"/>
    </xf>
    <xf numFmtId="167" fontId="18" fillId="5" borderId="21" xfId="1" applyNumberFormat="1" applyFont="1" applyFill="1" applyBorder="1" applyAlignment="1">
      <alignment horizontal="center" vertical="center"/>
    </xf>
    <xf numFmtId="0" fontId="26" fillId="3" borderId="13" xfId="3" applyFont="1" applyFill="1" applyBorder="1" applyAlignment="1">
      <alignment horizontal="center" vertical="center" wrapText="1"/>
    </xf>
    <xf numFmtId="0" fontId="26" fillId="3" borderId="9" xfId="3" applyFont="1" applyFill="1" applyBorder="1" applyAlignment="1">
      <alignment horizontal="center" vertical="center" wrapText="1"/>
    </xf>
    <xf numFmtId="0" fontId="26" fillId="3" borderId="17" xfId="3" applyFont="1" applyFill="1" applyBorder="1" applyAlignment="1">
      <alignment horizontal="center" vertical="center" wrapText="1"/>
    </xf>
    <xf numFmtId="0" fontId="27" fillId="3" borderId="10" xfId="3" applyFont="1" applyFill="1" applyBorder="1" applyAlignment="1">
      <alignment horizontal="center" vertical="center" wrapText="1"/>
    </xf>
    <xf numFmtId="0" fontId="27" fillId="3" borderId="2" xfId="3" applyFont="1" applyFill="1" applyBorder="1" applyAlignment="1">
      <alignment horizontal="center" vertical="center" wrapText="1"/>
    </xf>
    <xf numFmtId="0" fontId="27" fillId="3" borderId="3" xfId="3" applyFont="1" applyFill="1" applyBorder="1" applyAlignment="1">
      <alignment horizontal="center" vertical="center" wrapText="1"/>
    </xf>
    <xf numFmtId="0" fontId="27" fillId="3" borderId="13" xfId="3" applyFont="1" applyFill="1" applyBorder="1" applyAlignment="1">
      <alignment horizontal="center" vertical="center" wrapText="1"/>
    </xf>
    <xf numFmtId="0" fontId="27" fillId="3" borderId="9" xfId="3" applyFont="1" applyFill="1" applyBorder="1" applyAlignment="1">
      <alignment horizontal="center" vertical="center" wrapText="1"/>
    </xf>
    <xf numFmtId="0" fontId="27" fillId="3" borderId="17" xfId="3" applyFont="1" applyFill="1" applyBorder="1" applyAlignment="1">
      <alignment horizontal="center" vertical="center" wrapText="1"/>
    </xf>
    <xf numFmtId="0" fontId="26" fillId="3" borderId="10" xfId="3" applyFont="1" applyFill="1" applyBorder="1" applyAlignment="1">
      <alignment horizontal="center" vertical="center" wrapText="1"/>
    </xf>
    <xf numFmtId="0" fontId="26" fillId="3" borderId="2" xfId="3" applyFont="1" applyFill="1" applyBorder="1" applyAlignment="1">
      <alignment horizontal="center" vertical="center" wrapText="1"/>
    </xf>
    <xf numFmtId="0" fontId="26" fillId="3" borderId="3" xfId="3" applyFont="1" applyFill="1" applyBorder="1" applyAlignment="1">
      <alignment horizontal="center" vertical="center" wrapText="1"/>
    </xf>
    <xf numFmtId="0" fontId="18" fillId="0" borderId="2" xfId="3" applyFont="1" applyFill="1" applyBorder="1" applyAlignment="1">
      <alignment horizontal="left" vertical="top" wrapText="1" indent="2"/>
    </xf>
    <xf numFmtId="0" fontId="18" fillId="0" borderId="2" xfId="3" quotePrefix="1" applyFont="1" applyFill="1" applyBorder="1" applyAlignment="1">
      <alignment horizontal="left" vertical="top" wrapText="1" indent="2"/>
    </xf>
  </cellXfs>
  <cellStyles count="227">
    <cellStyle name="Euro" xfId="6" xr:uid="{00000000-0005-0000-0000-000000000000}"/>
    <cellStyle name="Euro 2" xfId="34" xr:uid="{00000000-0005-0000-0000-000001000000}"/>
    <cellStyle name="Euro 2 2" xfId="78" xr:uid="{00000000-0005-0000-0000-000002000000}"/>
    <cellStyle name="Euro 3" xfId="145" xr:uid="{00000000-0005-0000-0000-000003000000}"/>
    <cellStyle name="Milliers 2" xfId="4" xr:uid="{00000000-0005-0000-0000-000004000000}"/>
    <cellStyle name="Milliers 2 2" xfId="19" xr:uid="{00000000-0005-0000-0000-000005000000}"/>
    <cellStyle name="Milliers 2 2 2" xfId="36" xr:uid="{00000000-0005-0000-0000-000006000000}"/>
    <cellStyle name="Milliers 2 3" xfId="23" xr:uid="{00000000-0005-0000-0000-000007000000}"/>
    <cellStyle name="Milliers 2 3 2" xfId="79" xr:uid="{00000000-0005-0000-0000-000008000000}"/>
    <cellStyle name="Milliers 2 4" xfId="14" xr:uid="{00000000-0005-0000-0000-000009000000}"/>
    <cellStyle name="Milliers 2 5" xfId="35" xr:uid="{00000000-0005-0000-0000-00000A000000}"/>
    <cellStyle name="Milliers 2 6" xfId="141" xr:uid="{00000000-0005-0000-0000-00000B000000}"/>
    <cellStyle name="Milliers 2 7" xfId="149" xr:uid="{1C80157B-4EAB-4660-AF86-3B9334A10A34}"/>
    <cellStyle name="Milliers 3" xfId="28" xr:uid="{00000000-0005-0000-0000-00000C000000}"/>
    <cellStyle name="Milliers 3 2" xfId="37" xr:uid="{00000000-0005-0000-0000-00000D000000}"/>
    <cellStyle name="Milliers 4" xfId="7" xr:uid="{00000000-0005-0000-0000-00000E000000}"/>
    <cellStyle name="Milliers 4 2" xfId="80" xr:uid="{00000000-0005-0000-0000-00000F000000}"/>
    <cellStyle name="Milliers 4 3" xfId="38" xr:uid="{00000000-0005-0000-0000-000010000000}"/>
    <cellStyle name="Milliers 5" xfId="39" xr:uid="{00000000-0005-0000-0000-000011000000}"/>
    <cellStyle name="Milliers 5 2" xfId="81" xr:uid="{00000000-0005-0000-0000-000012000000}"/>
    <cellStyle name="Milliers 6" xfId="32" xr:uid="{00000000-0005-0000-0000-000013000000}"/>
    <cellStyle name="Milliers 6 2" xfId="109" xr:uid="{00000000-0005-0000-0000-000014000000}"/>
    <cellStyle name="Milliers 6 2 2" xfId="191" xr:uid="{26C20CD6-355C-4631-A338-C86512E9FC8C}"/>
    <cellStyle name="Milliers 6 3" xfId="156" xr:uid="{AF04713B-F602-4595-AAA6-8E7A9A5A6C79}"/>
    <cellStyle name="Monétaire" xfId="226" builtinId="4"/>
    <cellStyle name="Monétaire 2" xfId="11" xr:uid="{00000000-0005-0000-0000-000015000000}"/>
    <cellStyle name="Monétaire 2 10" xfId="144" xr:uid="{00000000-0005-0000-0000-000016000000}"/>
    <cellStyle name="Monétaire 2 10 2" xfId="223" xr:uid="{1F8841C1-45DD-467C-8A01-FEA5B3C4D835}"/>
    <cellStyle name="Monétaire 2 11" xfId="103" xr:uid="{00000000-0005-0000-0000-000017000000}"/>
    <cellStyle name="Monétaire 2 11 2" xfId="185" xr:uid="{28F45EB8-1D4D-4318-9580-DC908EBCDA79}"/>
    <cellStyle name="Monétaire 2 12" xfId="150" xr:uid="{CEB18240-094C-475D-9299-7C548F45DA8D}"/>
    <cellStyle name="Monétaire 2 2" xfId="18" xr:uid="{00000000-0005-0000-0000-000018000000}"/>
    <cellStyle name="Monétaire 2 2 2" xfId="41" xr:uid="{00000000-0005-0000-0000-000019000000}"/>
    <cellStyle name="Monétaire 2 2 2 2" xfId="112" xr:uid="{00000000-0005-0000-0000-00001A000000}"/>
    <cellStyle name="Monétaire 2 2 2 2 2" xfId="194" xr:uid="{43D03E7D-C225-4A87-8EF9-CE774FF5D00F}"/>
    <cellStyle name="Monétaire 2 2 2 3" xfId="159" xr:uid="{FA7C82B9-B31D-433A-9692-8823E54A0054}"/>
    <cellStyle name="Monétaire 2 2 3" xfId="105" xr:uid="{00000000-0005-0000-0000-00001B000000}"/>
    <cellStyle name="Monétaire 2 2 3 2" xfId="187" xr:uid="{28CF7F34-E6A8-44EF-9153-2EBBB320EE15}"/>
    <cellStyle name="Monétaire 2 2 4" xfId="152" xr:uid="{054B5393-C0AD-4B40-808E-A17477E31AF0}"/>
    <cellStyle name="Monétaire 2 3" xfId="22" xr:uid="{00000000-0005-0000-0000-00001C000000}"/>
    <cellStyle name="Monétaire 2 3 2" xfId="42" xr:uid="{00000000-0005-0000-0000-00001D000000}"/>
    <cellStyle name="Monétaire 2 3 2 2" xfId="113" xr:uid="{00000000-0005-0000-0000-00001E000000}"/>
    <cellStyle name="Monétaire 2 3 2 2 2" xfId="195" xr:uid="{243FD201-3937-459E-A54A-60AB049CC30D}"/>
    <cellStyle name="Monétaire 2 3 2 3" xfId="160" xr:uid="{48F13182-65EA-49FA-9513-69AC25DB8289}"/>
    <cellStyle name="Monétaire 2 3 3" xfId="107" xr:uid="{00000000-0005-0000-0000-00001F000000}"/>
    <cellStyle name="Monétaire 2 3 3 2" xfId="189" xr:uid="{F9AD9000-3F82-4FA7-8381-F9B3BDCA4E12}"/>
    <cellStyle name="Monétaire 2 3 4" xfId="154" xr:uid="{5E12433A-4633-4B46-9D30-EC78FA74408B}"/>
    <cellStyle name="Monétaire 2 4" xfId="43" xr:uid="{00000000-0005-0000-0000-000020000000}"/>
    <cellStyle name="Monétaire 2 4 2" xfId="44" xr:uid="{00000000-0005-0000-0000-000021000000}"/>
    <cellStyle name="Monétaire 2 4 2 2" xfId="82" xr:uid="{00000000-0005-0000-0000-000022000000}"/>
    <cellStyle name="Monétaire 2 4 2 2 2" xfId="126" xr:uid="{00000000-0005-0000-0000-000023000000}"/>
    <cellStyle name="Monétaire 2 4 2 2 2 2" xfId="208" xr:uid="{A05C7282-62C8-4DC6-A176-9BEF0FCE2712}"/>
    <cellStyle name="Monétaire 2 4 2 2 3" xfId="173" xr:uid="{82D2EF05-292C-4732-948B-0D1C2394B963}"/>
    <cellStyle name="Monétaire 2 4 2 3" xfId="115" xr:uid="{00000000-0005-0000-0000-000024000000}"/>
    <cellStyle name="Monétaire 2 4 2 3 2" xfId="197" xr:uid="{68CB5EF9-E71C-483B-8DC1-52DC2CC244B0}"/>
    <cellStyle name="Monétaire 2 4 2 4" xfId="162" xr:uid="{3D616AE7-CCFF-40B6-B4FC-792EC1143F13}"/>
    <cellStyle name="Monétaire 2 4 3" xfId="83" xr:uid="{00000000-0005-0000-0000-000025000000}"/>
    <cellStyle name="Monétaire 2 4 3 2" xfId="127" xr:uid="{00000000-0005-0000-0000-000026000000}"/>
    <cellStyle name="Monétaire 2 4 3 2 2" xfId="209" xr:uid="{7477441B-285D-445F-8F69-8D101E75124A}"/>
    <cellStyle name="Monétaire 2 4 3 3" xfId="174" xr:uid="{57081EC6-B376-4815-AD4C-68D47E19F96F}"/>
    <cellStyle name="Monétaire 2 4 4" xfId="114" xr:uid="{00000000-0005-0000-0000-000027000000}"/>
    <cellStyle name="Monétaire 2 4 4 2" xfId="196" xr:uid="{968B71D8-5E5B-4736-BF4D-7E71C34B3B86}"/>
    <cellStyle name="Monétaire 2 4 5" xfId="161" xr:uid="{377F36EE-8869-4732-9F31-2DE76A17C026}"/>
    <cellStyle name="Monétaire 2 5" xfId="45" xr:uid="{00000000-0005-0000-0000-000028000000}"/>
    <cellStyle name="Monétaire 2 5 2" xfId="84" xr:uid="{00000000-0005-0000-0000-000029000000}"/>
    <cellStyle name="Monétaire 2 5 2 2" xfId="128" xr:uid="{00000000-0005-0000-0000-00002A000000}"/>
    <cellStyle name="Monétaire 2 5 2 2 2" xfId="210" xr:uid="{666828C2-99AB-4DC7-9C20-4807402206C7}"/>
    <cellStyle name="Monétaire 2 5 2 3" xfId="175" xr:uid="{DBE2BB03-3567-4F13-8DFC-6C227DFBEF43}"/>
    <cellStyle name="Monétaire 2 5 3" xfId="116" xr:uid="{00000000-0005-0000-0000-00002B000000}"/>
    <cellStyle name="Monétaire 2 5 3 2" xfId="198" xr:uid="{635DED0C-F67E-4809-8733-7ACE583B996B}"/>
    <cellStyle name="Monétaire 2 5 4" xfId="163" xr:uid="{BBED3DEA-E364-4CDD-9758-70F34F6E678E}"/>
    <cellStyle name="Monétaire 2 6" xfId="46" xr:uid="{00000000-0005-0000-0000-00002C000000}"/>
    <cellStyle name="Monétaire 2 6 2" xfId="47" xr:uid="{00000000-0005-0000-0000-00002D000000}"/>
    <cellStyle name="Monétaire 2 6 2 2" xfId="85" xr:uid="{00000000-0005-0000-0000-00002E000000}"/>
    <cellStyle name="Monétaire 2 6 2 2 2" xfId="129" xr:uid="{00000000-0005-0000-0000-00002F000000}"/>
    <cellStyle name="Monétaire 2 6 2 2 2 2" xfId="211" xr:uid="{C7AF9374-7CDA-4CEB-8ECF-7ECA5AAEC87C}"/>
    <cellStyle name="Monétaire 2 6 2 2 3" xfId="176" xr:uid="{AC0B2D62-347E-407F-AB2E-F27B673307A9}"/>
    <cellStyle name="Monétaire 2 6 2 3" xfId="118" xr:uid="{00000000-0005-0000-0000-000030000000}"/>
    <cellStyle name="Monétaire 2 6 2 3 2" xfId="200" xr:uid="{51D30DAD-165B-4F6E-9EA7-77F0B46008CC}"/>
    <cellStyle name="Monétaire 2 6 2 4" xfId="165" xr:uid="{F52BA653-1D9D-4B4B-88E1-4F4B7865A4AB}"/>
    <cellStyle name="Monétaire 2 6 3" xfId="117" xr:uid="{00000000-0005-0000-0000-000031000000}"/>
    <cellStyle name="Monétaire 2 6 3 2" xfId="199" xr:uid="{8891C4F9-2315-4D3B-8378-0AB61A980920}"/>
    <cellStyle name="Monétaire 2 6 4" xfId="164" xr:uid="{95738043-8105-4837-A71F-5E28BEF12F89}"/>
    <cellStyle name="Monétaire 2 7" xfId="86" xr:uid="{00000000-0005-0000-0000-000032000000}"/>
    <cellStyle name="Monétaire 2 7 2" xfId="130" xr:uid="{00000000-0005-0000-0000-000033000000}"/>
    <cellStyle name="Monétaire 2 7 2 2" xfId="212" xr:uid="{3CA8C734-082B-4486-9401-376924E700B6}"/>
    <cellStyle name="Monétaire 2 7 3" xfId="177" xr:uid="{E9751192-9CD0-438B-9E45-A33BFBCEC1D6}"/>
    <cellStyle name="Monétaire 2 8" xfId="40" xr:uid="{00000000-0005-0000-0000-000034000000}"/>
    <cellStyle name="Monétaire 2 8 2" xfId="111" xr:uid="{00000000-0005-0000-0000-000035000000}"/>
    <cellStyle name="Monétaire 2 8 2 2" xfId="193" xr:uid="{C1F2CEB5-977C-40A2-94C4-F96DE01F6325}"/>
    <cellStyle name="Monétaire 2 8 3" xfId="158" xr:uid="{030F75B8-851D-4828-9ACF-BE45AA265CC8}"/>
    <cellStyle name="Monétaire 2 9" xfId="138" xr:uid="{00000000-0005-0000-0000-000036000000}"/>
    <cellStyle name="Monétaire 2 9 2" xfId="137" xr:uid="{00000000-0005-0000-0000-000037000000}"/>
    <cellStyle name="Monétaire 2 9 2 2" xfId="219" xr:uid="{72D35070-333D-4E7E-ADA8-A989ABDE3E94}"/>
    <cellStyle name="Monétaire 2 9 3" xfId="220" xr:uid="{233CE8BB-2A16-4214-8D2C-6E2056649230}"/>
    <cellStyle name="Monétaire 3" xfId="15" xr:uid="{00000000-0005-0000-0000-000038000000}"/>
    <cellStyle name="Monétaire 3 2" xfId="20" xr:uid="{00000000-0005-0000-0000-000039000000}"/>
    <cellStyle name="Monétaire 3 2 2" xfId="146" xr:uid="{00000000-0005-0000-0000-00003A000000}"/>
    <cellStyle name="Monétaire 3 2 2 2" xfId="224" xr:uid="{4F71FE92-7353-44AF-BA8E-6D397A402066}"/>
    <cellStyle name="Monétaire 3 2 3" xfId="106" xr:uid="{00000000-0005-0000-0000-00003B000000}"/>
    <cellStyle name="Monétaire 3 2 3 2" xfId="188" xr:uid="{31DE4CBA-6CC1-43DD-A579-570C29432C3F}"/>
    <cellStyle name="Monétaire 3 2 4" xfId="153" xr:uid="{DD9C1049-DE86-412C-A521-068EDE70C620}"/>
    <cellStyle name="Monétaire 3 3" xfId="24" xr:uid="{00000000-0005-0000-0000-00003C000000}"/>
    <cellStyle name="Monétaire 3 3 2" xfId="108" xr:uid="{00000000-0005-0000-0000-00003D000000}"/>
    <cellStyle name="Monétaire 3 3 2 2" xfId="190" xr:uid="{8ACCB864-CFFD-462B-BA3E-C594DC37F85C}"/>
    <cellStyle name="Monétaire 3 3 3" xfId="155" xr:uid="{C8EFE94F-C21E-4D16-9F02-173DB17EC14D}"/>
    <cellStyle name="Monétaire 3 4" xfId="48" xr:uid="{00000000-0005-0000-0000-00003E000000}"/>
    <cellStyle name="Monétaire 3 4 2" xfId="119" xr:uid="{00000000-0005-0000-0000-00003F000000}"/>
    <cellStyle name="Monétaire 3 4 2 2" xfId="201" xr:uid="{E6C547C3-F3FE-4495-9F6A-304C22DCCB27}"/>
    <cellStyle name="Monétaire 3 4 3" xfId="166" xr:uid="{9D354177-5644-48DF-BC88-ED29DE70D735}"/>
    <cellStyle name="Monétaire 3 5" xfId="140" xr:uid="{00000000-0005-0000-0000-000040000000}"/>
    <cellStyle name="Monétaire 3 5 2" xfId="222" xr:uid="{4C6F6EB4-B5E2-4FEF-B1F7-7215E482793B}"/>
    <cellStyle name="Monétaire 3 6" xfId="104" xr:uid="{00000000-0005-0000-0000-000041000000}"/>
    <cellStyle name="Monétaire 3 6 2" xfId="186" xr:uid="{FD4097C4-46B4-484A-9764-54BB96BF2789}"/>
    <cellStyle name="Monétaire 3 7" xfId="151" xr:uid="{1CFB5546-3884-47B3-80E1-C2633B7EF0A6}"/>
    <cellStyle name="Monétaire 4" xfId="49" xr:uid="{00000000-0005-0000-0000-000042000000}"/>
    <cellStyle name="Monétaire 4 2" xfId="50" xr:uid="{00000000-0005-0000-0000-000043000000}"/>
    <cellStyle name="Monétaire 4 2 2" xfId="51" xr:uid="{00000000-0005-0000-0000-000044000000}"/>
    <cellStyle name="Monétaire 4 2 2 2" xfId="87" xr:uid="{00000000-0005-0000-0000-000045000000}"/>
    <cellStyle name="Monétaire 4 2 2 2 2" xfId="131" xr:uid="{00000000-0005-0000-0000-000046000000}"/>
    <cellStyle name="Monétaire 4 2 2 2 2 2" xfId="213" xr:uid="{C77D23B8-9705-4B74-A554-CE54607CE36C}"/>
    <cellStyle name="Monétaire 4 2 2 2 3" xfId="178" xr:uid="{64C30352-B394-47F6-91C7-C291A76B92A9}"/>
    <cellStyle name="Monétaire 4 2 2 3" xfId="122" xr:uid="{00000000-0005-0000-0000-000047000000}"/>
    <cellStyle name="Monétaire 4 2 2 3 2" xfId="204" xr:uid="{41EDB0D5-7E30-42DF-B0FD-81BDE1D64958}"/>
    <cellStyle name="Monétaire 4 2 2 4" xfId="169" xr:uid="{872F2783-F36B-413B-914C-7204AB5A79A6}"/>
    <cellStyle name="Monétaire 4 2 3" xfId="88" xr:uid="{00000000-0005-0000-0000-000048000000}"/>
    <cellStyle name="Monétaire 4 2 3 2" xfId="132" xr:uid="{00000000-0005-0000-0000-000049000000}"/>
    <cellStyle name="Monétaire 4 2 3 2 2" xfId="214" xr:uid="{66A54AB4-632E-4684-907D-227EABD8558E}"/>
    <cellStyle name="Monétaire 4 2 3 3" xfId="179" xr:uid="{30EE6A7A-7A5F-42A4-8ACA-44C2D7DB33C9}"/>
    <cellStyle name="Monétaire 4 2 4" xfId="121" xr:uid="{00000000-0005-0000-0000-00004A000000}"/>
    <cellStyle name="Monétaire 4 2 4 2" xfId="203" xr:uid="{FA940392-0674-454B-A8E8-F7F2FC92AB75}"/>
    <cellStyle name="Monétaire 4 2 5" xfId="168" xr:uid="{EB62AF8E-0629-4BDD-BFF7-1DC58A15B699}"/>
    <cellStyle name="Monétaire 4 3" xfId="52" xr:uid="{00000000-0005-0000-0000-00004B000000}"/>
    <cellStyle name="Monétaire 4 3 2" xfId="89" xr:uid="{00000000-0005-0000-0000-00004C000000}"/>
    <cellStyle name="Monétaire 4 3 2 2" xfId="133" xr:uid="{00000000-0005-0000-0000-00004D000000}"/>
    <cellStyle name="Monétaire 4 3 2 2 2" xfId="215" xr:uid="{DB7E45B0-E4AA-4255-A814-182AC976F931}"/>
    <cellStyle name="Monétaire 4 3 2 3" xfId="180" xr:uid="{BF12C449-AD59-411C-BE8D-6B01A4CD6ADC}"/>
    <cellStyle name="Monétaire 4 3 3" xfId="123" xr:uid="{00000000-0005-0000-0000-00004E000000}"/>
    <cellStyle name="Monétaire 4 3 3 2" xfId="205" xr:uid="{F9D88BCC-EC92-49E0-A01B-F8E9CBC9A602}"/>
    <cellStyle name="Monétaire 4 3 4" xfId="170" xr:uid="{EA422AAD-7D5A-44F1-9614-95FB5D071F0E}"/>
    <cellStyle name="Monétaire 4 4" xfId="90" xr:uid="{00000000-0005-0000-0000-00004F000000}"/>
    <cellStyle name="Monétaire 4 4 2" xfId="134" xr:uid="{00000000-0005-0000-0000-000050000000}"/>
    <cellStyle name="Monétaire 4 4 2 2" xfId="216" xr:uid="{47CA930F-48B1-4A9B-93C3-DD919EA1E97F}"/>
    <cellStyle name="Monétaire 4 4 3" xfId="181" xr:uid="{2EFC2C66-6454-40CE-A5D3-0CE800024889}"/>
    <cellStyle name="Monétaire 4 5" xfId="120" xr:uid="{00000000-0005-0000-0000-000051000000}"/>
    <cellStyle name="Monétaire 4 5 2" xfId="202" xr:uid="{FC1A5DD6-BE1B-4152-B5EA-5281D9B17DC7}"/>
    <cellStyle name="Monétaire 4 6" xfId="167" xr:uid="{AE479011-C0F7-4E64-9194-BDF72144BADB}"/>
    <cellStyle name="Monétaire 5" xfId="53" xr:uid="{00000000-0005-0000-0000-000052000000}"/>
    <cellStyle name="Monétaire 5 2" xfId="54" xr:uid="{00000000-0005-0000-0000-000053000000}"/>
    <cellStyle name="Monétaire 5 2 2" xfId="91" xr:uid="{00000000-0005-0000-0000-000054000000}"/>
    <cellStyle name="Monétaire 5 2 2 2" xfId="135" xr:uid="{00000000-0005-0000-0000-000055000000}"/>
    <cellStyle name="Monétaire 5 2 2 2 2" xfId="217" xr:uid="{CF03F01F-624B-4943-BDCC-6068AD307E6E}"/>
    <cellStyle name="Monétaire 5 2 2 3" xfId="182" xr:uid="{7769D547-BA53-44DF-BC3C-D24C2E6F9D10}"/>
    <cellStyle name="Monétaire 5 2 3" xfId="125" xr:uid="{00000000-0005-0000-0000-000056000000}"/>
    <cellStyle name="Monétaire 5 2 3 2" xfId="207" xr:uid="{9DEB1CF7-6559-48EB-9ED1-9B4A98CA7FB8}"/>
    <cellStyle name="Monétaire 5 2 4" xfId="172" xr:uid="{CA0FF027-0C07-4B4C-B1C2-B6484649492F}"/>
    <cellStyle name="Monétaire 5 3" xfId="92" xr:uid="{00000000-0005-0000-0000-000057000000}"/>
    <cellStyle name="Monétaire 5 3 2" xfId="136" xr:uid="{00000000-0005-0000-0000-000058000000}"/>
    <cellStyle name="Monétaire 5 3 2 2" xfId="218" xr:uid="{2C2260B8-0FEF-4276-8BA9-44F0C2F3ACE1}"/>
    <cellStyle name="Monétaire 5 3 3" xfId="183" xr:uid="{99D95A2F-98F8-4BF2-862D-7B67D3B7B866}"/>
    <cellStyle name="Monétaire 5 4" xfId="124" xr:uid="{00000000-0005-0000-0000-000059000000}"/>
    <cellStyle name="Monétaire 5 4 2" xfId="206" xr:uid="{FEDE0C03-0FA5-43A4-85D3-7FB91D5092AB}"/>
    <cellStyle name="Monétaire 5 5" xfId="171" xr:uid="{AC9D3C34-D22B-43AF-8222-4CD8FA0FD241}"/>
    <cellStyle name="Monétaire 6" xfId="33" xr:uid="{00000000-0005-0000-0000-00005A000000}"/>
    <cellStyle name="Monétaire 6 2" xfId="110" xr:uid="{00000000-0005-0000-0000-00005B000000}"/>
    <cellStyle name="Monétaire 6 2 2" xfId="192" xr:uid="{2437C3BB-30C9-477A-9B79-FD6E49937D65}"/>
    <cellStyle name="Monétaire 6 3" xfId="157" xr:uid="{B36673F9-BEDC-4A70-AFD3-9913BB5D0F6B}"/>
    <cellStyle name="Monétaire 7" xfId="139" xr:uid="{00000000-0005-0000-0000-00005C000000}"/>
    <cellStyle name="Monétaire 7 2" xfId="221" xr:uid="{03E84BAC-CE3B-4314-8F8A-DDBC1671C812}"/>
    <cellStyle name="Monétaire 8" xfId="102" xr:uid="{00000000-0005-0000-0000-00005D000000}"/>
    <cellStyle name="Monétaire 8 2" xfId="184" xr:uid="{CDA8F0DA-7976-4ADB-A754-D42284A64566}"/>
    <cellStyle name="Normal" xfId="0" builtinId="0"/>
    <cellStyle name="Normal 10" xfId="30" xr:uid="{00000000-0005-0000-0000-00005F000000}"/>
    <cellStyle name="Normal 11" xfId="31" xr:uid="{00000000-0005-0000-0000-000060000000}"/>
    <cellStyle name="Normal 12" xfId="147" xr:uid="{00000000-0005-0000-0000-000061000000}"/>
    <cellStyle name="Normal 12 2" xfId="225" xr:uid="{D778B854-D6B9-4703-AA47-C96045E5B16C}"/>
    <cellStyle name="Normal 2" xfId="3" xr:uid="{00000000-0005-0000-0000-000062000000}"/>
    <cellStyle name="Normal 2 2" xfId="9" xr:uid="{00000000-0005-0000-0000-000063000000}"/>
    <cellStyle name="Normal 2 2 2" xfId="55" xr:uid="{00000000-0005-0000-0000-000064000000}"/>
    <cellStyle name="Normal 2 3" xfId="8" xr:uid="{00000000-0005-0000-0000-000065000000}"/>
    <cellStyle name="Normal 2 3 2" xfId="56" xr:uid="{00000000-0005-0000-0000-000066000000}"/>
    <cellStyle name="Normal 2 4" xfId="57" xr:uid="{00000000-0005-0000-0000-000067000000}"/>
    <cellStyle name="Normal 2 4 2" xfId="93" xr:uid="{00000000-0005-0000-0000-000068000000}"/>
    <cellStyle name="Normal 2 5" xfId="148" xr:uid="{5E238E28-A152-4111-BF28-FA3DDDEB67C3}"/>
    <cellStyle name="Normal 3" xfId="12" xr:uid="{00000000-0005-0000-0000-000069000000}"/>
    <cellStyle name="Normal 3 2" xfId="59" xr:uid="{00000000-0005-0000-0000-00006A000000}"/>
    <cellStyle name="Normal 3 3" xfId="60" xr:uid="{00000000-0005-0000-0000-00006B000000}"/>
    <cellStyle name="Normal 3 4" xfId="58" xr:uid="{00000000-0005-0000-0000-00006C000000}"/>
    <cellStyle name="Normal 4" xfId="13" xr:uid="{00000000-0005-0000-0000-00006D000000}"/>
    <cellStyle name="Normal 4 2" xfId="62" xr:uid="{00000000-0005-0000-0000-00006E000000}"/>
    <cellStyle name="Normal 4 3" xfId="63" xr:uid="{00000000-0005-0000-0000-00006F000000}"/>
    <cellStyle name="Normal 4 3 2" xfId="143" xr:uid="{00000000-0005-0000-0000-000070000000}"/>
    <cellStyle name="Normal 4 4" xfId="61" xr:uid="{00000000-0005-0000-0000-000071000000}"/>
    <cellStyle name="Normal 5" xfId="2" xr:uid="{00000000-0005-0000-0000-000072000000}"/>
    <cellStyle name="Normal 5 2" xfId="21" xr:uid="{00000000-0005-0000-0000-000073000000}"/>
    <cellStyle name="Normal 5 2 2" xfId="64" xr:uid="{00000000-0005-0000-0000-000074000000}"/>
    <cellStyle name="Normal 5 3" xfId="25" xr:uid="{00000000-0005-0000-0000-000075000000}"/>
    <cellStyle name="Normal 5 4" xfId="17" xr:uid="{00000000-0005-0000-0000-000076000000}"/>
    <cellStyle name="Normal 6" xfId="26" xr:uid="{00000000-0005-0000-0000-000077000000}"/>
    <cellStyle name="Normal 6 2" xfId="66" xr:uid="{00000000-0005-0000-0000-000078000000}"/>
    <cellStyle name="Normal 6 2 2" xfId="94" xr:uid="{00000000-0005-0000-0000-000079000000}"/>
    <cellStyle name="Normal 6 3" xfId="67" xr:uid="{00000000-0005-0000-0000-00007A000000}"/>
    <cellStyle name="Normal 6 4" xfId="68" xr:uid="{00000000-0005-0000-0000-00007B000000}"/>
    <cellStyle name="Normal 6 5" xfId="65" xr:uid="{00000000-0005-0000-0000-00007C000000}"/>
    <cellStyle name="Normal 7" xfId="27" xr:uid="{00000000-0005-0000-0000-00007D000000}"/>
    <cellStyle name="Normal 7 2" xfId="70" xr:uid="{00000000-0005-0000-0000-00007E000000}"/>
    <cellStyle name="Normal 7 3" xfId="69" xr:uid="{00000000-0005-0000-0000-00007F000000}"/>
    <cellStyle name="Normal 8" xfId="29" xr:uid="{00000000-0005-0000-0000-000080000000}"/>
    <cellStyle name="Normal 8 2" xfId="95" xr:uid="{00000000-0005-0000-0000-000081000000}"/>
    <cellStyle name="Normal 9" xfId="5" xr:uid="{00000000-0005-0000-0000-000082000000}"/>
    <cellStyle name="Pourcentage" xfId="1" builtinId="5"/>
    <cellStyle name="Pourcentage 2" xfId="16" xr:uid="{00000000-0005-0000-0000-000085000000}"/>
    <cellStyle name="Pourcentage 2 2" xfId="72" xr:uid="{00000000-0005-0000-0000-000086000000}"/>
    <cellStyle name="Pourcentage 2 2 2" xfId="73" xr:uid="{00000000-0005-0000-0000-000087000000}"/>
    <cellStyle name="Pourcentage 2 2 2 2" xfId="96" xr:uid="{00000000-0005-0000-0000-000088000000}"/>
    <cellStyle name="Pourcentage 2 2 3" xfId="97" xr:uid="{00000000-0005-0000-0000-000089000000}"/>
    <cellStyle name="Pourcentage 2 3" xfId="74" xr:uid="{00000000-0005-0000-0000-00008A000000}"/>
    <cellStyle name="Pourcentage 2 3 2" xfId="98" xr:uid="{00000000-0005-0000-0000-00008B000000}"/>
    <cellStyle name="Pourcentage 2 4" xfId="99" xr:uid="{00000000-0005-0000-0000-00008C000000}"/>
    <cellStyle name="Pourcentage 2 5" xfId="71" xr:uid="{00000000-0005-0000-0000-00008D000000}"/>
    <cellStyle name="Pourcentage 3" xfId="10" xr:uid="{00000000-0005-0000-0000-00008E000000}"/>
    <cellStyle name="Pourcentage 3 2" xfId="76" xr:uid="{00000000-0005-0000-0000-00008F000000}"/>
    <cellStyle name="Pourcentage 3 2 2" xfId="100" xr:uid="{00000000-0005-0000-0000-000090000000}"/>
    <cellStyle name="Pourcentage 3 3" xfId="101" xr:uid="{00000000-0005-0000-0000-000091000000}"/>
    <cellStyle name="Pourcentage 3 3 2" xfId="142" xr:uid="{00000000-0005-0000-0000-000092000000}"/>
    <cellStyle name="Pourcentage 3 4" xfId="75" xr:uid="{00000000-0005-0000-0000-000093000000}"/>
    <cellStyle name="Pourcentage 4" xfId="77" xr:uid="{00000000-0005-0000-0000-000094000000}"/>
  </cellStyles>
  <dxfs count="0"/>
  <tableStyles count="0" defaultTableStyle="TableStyleMedium2" defaultPivotStyle="PivotStyleLight16"/>
  <colors>
    <mruColors>
      <color rgb="FFFFFFCC"/>
      <color rgb="FF7AC53F"/>
      <color rgb="FFFF00FF"/>
      <color rgb="FF0000FF"/>
      <color rgb="FFFFFF66"/>
      <color rgb="FFFF66CC"/>
      <color rgb="FFFFCCCC"/>
      <color rgb="FFB9E1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256268</xdr:colOff>
      <xdr:row>6</xdr:row>
      <xdr:rowOff>175078</xdr:rowOff>
    </xdr:from>
    <xdr:to>
      <xdr:col>6</xdr:col>
      <xdr:colOff>748303</xdr:colOff>
      <xdr:row>63</xdr:row>
      <xdr:rowOff>150585</xdr:rowOff>
    </xdr:to>
    <xdr:pic>
      <xdr:nvPicPr>
        <xdr:cNvPr id="10" name="Image 9">
          <a:extLst>
            <a:ext uri="{FF2B5EF4-FFF2-40B4-BE49-F238E27FC236}">
              <a16:creationId xmlns:a16="http://schemas.microsoft.com/office/drawing/2014/main" id="{64FC4FB5-416E-A18C-79A1-378CB79160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56268" y="1318078"/>
          <a:ext cx="6778535" cy="10834007"/>
        </a:xfrm>
        <a:prstGeom prst="rect">
          <a:avLst/>
        </a:prstGeom>
      </xdr:spPr>
    </xdr:pic>
    <xdr:clientData/>
  </xdr:twoCellAnchor>
  <xdr:twoCellAnchor>
    <xdr:from>
      <xdr:col>0</xdr:col>
      <xdr:colOff>0</xdr:colOff>
      <xdr:row>59</xdr:row>
      <xdr:rowOff>91661</xdr:rowOff>
    </xdr:from>
    <xdr:to>
      <xdr:col>2</xdr:col>
      <xdr:colOff>364434</xdr:colOff>
      <xdr:row>61</xdr:row>
      <xdr:rowOff>34511</xdr:rowOff>
    </xdr:to>
    <xdr:sp macro="" textlink="">
      <xdr:nvSpPr>
        <xdr:cNvPr id="1025" name="Text Box 1">
          <a:extLst>
            <a:ext uri="{FF2B5EF4-FFF2-40B4-BE49-F238E27FC236}">
              <a16:creationId xmlns:a16="http://schemas.microsoft.com/office/drawing/2014/main" id="{00000000-0008-0000-0000-000001040000}"/>
            </a:ext>
          </a:extLst>
        </xdr:cNvPr>
        <xdr:cNvSpPr txBox="1">
          <a:spLocks noChangeArrowheads="1"/>
        </xdr:cNvSpPr>
      </xdr:nvSpPr>
      <xdr:spPr bwMode="auto">
        <a:xfrm>
          <a:off x="0" y="10842487"/>
          <a:ext cx="2551043" cy="30728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09/03/2026</a:t>
          </a:r>
          <a:endParaRPr lang="fr-FR" sz="1400" b="1" i="0" u="none" strike="noStrike" baseline="0">
            <a:solidFill>
              <a:srgbClr val="000000"/>
            </a:solidFill>
            <a:latin typeface="Arial"/>
            <a:cs typeface="Arial"/>
          </a:endParaRPr>
        </a:p>
      </xdr:txBody>
    </xdr:sp>
    <xdr:clientData/>
  </xdr:twoCellAnchor>
  <xdr:twoCellAnchor>
    <xdr:from>
      <xdr:col>0</xdr:col>
      <xdr:colOff>640936</xdr:colOff>
      <xdr:row>52</xdr:row>
      <xdr:rowOff>169793</xdr:rowOff>
    </xdr:from>
    <xdr:to>
      <xdr:col>6</xdr:col>
      <xdr:colOff>256761</xdr:colOff>
      <xdr:row>54</xdr:row>
      <xdr:rowOff>169793</xdr:rowOff>
    </xdr:to>
    <xdr:sp macro="" textlink="">
      <xdr:nvSpPr>
        <xdr:cNvPr id="6" name="Text Box 1">
          <a:extLst>
            <a:ext uri="{FF2B5EF4-FFF2-40B4-BE49-F238E27FC236}">
              <a16:creationId xmlns:a16="http://schemas.microsoft.com/office/drawing/2014/main" id="{00000000-0008-0000-0000-000006000000}"/>
            </a:ext>
          </a:extLst>
        </xdr:cNvPr>
        <xdr:cNvSpPr txBox="1">
          <a:spLocks noChangeArrowheads="1"/>
        </xdr:cNvSpPr>
      </xdr:nvSpPr>
      <xdr:spPr bwMode="auto">
        <a:xfrm>
          <a:off x="640936" y="9645097"/>
          <a:ext cx="6175651"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ea typeface="+mn-ea"/>
              <a:cs typeface="+mn-cs"/>
            </a:rPr>
            <a:t>BORDEREAU DE PRIX UNITAIRES </a:t>
          </a:r>
          <a:r>
            <a:rPr lang="fr-FR" sz="1400" b="1" i="0" u="none" strike="noStrike" baseline="0">
              <a:solidFill>
                <a:srgbClr val="000000"/>
              </a:solidFill>
              <a:latin typeface="Fira Sans" pitchFamily="34" charset="0"/>
            </a:rPr>
            <a:t>(B.P.U)</a:t>
          </a:r>
          <a:endParaRPr lang="fr-FR" sz="1400" b="1" i="0" u="none" strike="noStrike" baseline="0">
            <a:solidFill>
              <a:srgbClr val="000000"/>
            </a:solidFill>
            <a:latin typeface="Arial"/>
            <a:cs typeface="Arial"/>
          </a:endParaRPr>
        </a:p>
      </xdr:txBody>
    </xdr:sp>
    <xdr:clientData/>
  </xdr:twoCellAnchor>
  <xdr:twoCellAnchor>
    <xdr:from>
      <xdr:col>2</xdr:col>
      <xdr:colOff>624508</xdr:colOff>
      <xdr:row>59</xdr:row>
      <xdr:rowOff>96906</xdr:rowOff>
    </xdr:from>
    <xdr:to>
      <xdr:col>3</xdr:col>
      <xdr:colOff>197954</xdr:colOff>
      <xdr:row>60</xdr:row>
      <xdr:rowOff>145773</xdr:rowOff>
    </xdr:to>
    <xdr:sp macro="" textlink="">
      <xdr:nvSpPr>
        <xdr:cNvPr id="4" name="ZoneTexte 3">
          <a:extLst>
            <a:ext uri="{FF2B5EF4-FFF2-40B4-BE49-F238E27FC236}">
              <a16:creationId xmlns:a16="http://schemas.microsoft.com/office/drawing/2014/main" id="{56BCAD70-E270-5D32-E53D-BA336E086873}"/>
            </a:ext>
          </a:extLst>
        </xdr:cNvPr>
        <xdr:cNvSpPr txBox="1"/>
      </xdr:nvSpPr>
      <xdr:spPr>
        <a:xfrm>
          <a:off x="2811117" y="10847732"/>
          <a:ext cx="666750" cy="23108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DCE</a:t>
          </a:r>
        </a:p>
      </xdr:txBody>
    </xdr:sp>
    <xdr:clientData/>
  </xdr:twoCellAnchor>
  <xdr:twoCellAnchor>
    <xdr:from>
      <xdr:col>5</xdr:col>
      <xdr:colOff>836543</xdr:colOff>
      <xdr:row>59</xdr:row>
      <xdr:rowOff>115384</xdr:rowOff>
    </xdr:from>
    <xdr:to>
      <xdr:col>6</xdr:col>
      <xdr:colOff>35339</xdr:colOff>
      <xdr:row>60</xdr:row>
      <xdr:rowOff>171441</xdr:rowOff>
    </xdr:to>
    <xdr:sp macro="" textlink="">
      <xdr:nvSpPr>
        <xdr:cNvPr id="8" name="Text Box 1">
          <a:extLst>
            <a:ext uri="{FF2B5EF4-FFF2-40B4-BE49-F238E27FC236}">
              <a16:creationId xmlns:a16="http://schemas.microsoft.com/office/drawing/2014/main" id="{69277E10-9B12-4916-8365-240220B4E7E9}"/>
            </a:ext>
          </a:extLst>
        </xdr:cNvPr>
        <xdr:cNvSpPr txBox="1">
          <a:spLocks noChangeArrowheads="1"/>
        </xdr:cNvSpPr>
      </xdr:nvSpPr>
      <xdr:spPr bwMode="auto">
        <a:xfrm>
          <a:off x="6303065" y="10866210"/>
          <a:ext cx="292100" cy="238274"/>
        </a:xfrm>
        <a:prstGeom prst="rect">
          <a:avLst/>
        </a:prstGeom>
        <a:solidFill>
          <a:srgbClr val="FFFFFF"/>
        </a:solidFill>
        <a:ln w="9525">
          <a:noFill/>
          <a:miter lim="800000"/>
          <a:headEnd/>
          <a:tailEnd/>
        </a:ln>
      </xdr:spPr>
      <xdr:txBody>
        <a:bodyPr vertOverflow="clip" wrap="square" lIns="91440" tIns="45720" rIns="91440" bIns="45720" anchor="t" upright="1"/>
        <a:lstStyle/>
        <a:p>
          <a:pPr algn="ctr" rtl="0">
            <a:defRPr sz="1000"/>
          </a:pPr>
          <a:r>
            <a:rPr lang="fr-FR" sz="1200" b="1" i="0" u="none" strike="noStrike" baseline="0">
              <a:solidFill>
                <a:srgbClr val="000000"/>
              </a:solidFill>
              <a:latin typeface="Fira Sans" pitchFamily="34" charset="0"/>
              <a:cs typeface="Arial"/>
            </a:rPr>
            <a:t>1</a:t>
          </a:r>
        </a:p>
        <a:p>
          <a:pPr algn="l" rtl="0">
            <a:defRPr sz="1000"/>
          </a:pPr>
          <a:endParaRPr lang="fr-FR" sz="1400" b="1" i="0" u="none" strike="noStrike" baseline="0">
            <a:solidFill>
              <a:srgbClr val="000000"/>
            </a:solidFill>
            <a:latin typeface="Arial"/>
            <a:cs typeface="Arial"/>
          </a:endParaRPr>
        </a:p>
      </xdr:txBody>
    </xdr:sp>
    <xdr:clientData/>
  </xdr:twoCellAnchor>
  <xdr:twoCellAnchor>
    <xdr:from>
      <xdr:col>3</xdr:col>
      <xdr:colOff>256760</xdr:colOff>
      <xdr:row>56</xdr:row>
      <xdr:rowOff>52869</xdr:rowOff>
    </xdr:from>
    <xdr:to>
      <xdr:col>6</xdr:col>
      <xdr:colOff>574673</xdr:colOff>
      <xdr:row>58</xdr:row>
      <xdr:rowOff>52869</xdr:rowOff>
    </xdr:to>
    <xdr:sp macro="" textlink="">
      <xdr:nvSpPr>
        <xdr:cNvPr id="11" name="Text Box 1">
          <a:extLst>
            <a:ext uri="{FF2B5EF4-FFF2-40B4-BE49-F238E27FC236}">
              <a16:creationId xmlns:a16="http://schemas.microsoft.com/office/drawing/2014/main" id="{EE75AAA7-20DF-4512-A37E-55B925BFC76A}"/>
            </a:ext>
          </a:extLst>
        </xdr:cNvPr>
        <xdr:cNvSpPr txBox="1">
          <a:spLocks noChangeArrowheads="1"/>
        </xdr:cNvSpPr>
      </xdr:nvSpPr>
      <xdr:spPr bwMode="auto">
        <a:xfrm>
          <a:off x="3536673" y="10257043"/>
          <a:ext cx="3597826" cy="364435"/>
        </a:xfrm>
        <a:prstGeom prst="rect">
          <a:avLst/>
        </a:prstGeom>
        <a:solidFill>
          <a:srgbClr val="FFFFFF">
            <a:alpha val="0"/>
          </a:srgbClr>
        </a:solidFill>
        <a:ln w="9525">
          <a:noFill/>
          <a:miter lim="800000"/>
          <a:headEnd/>
          <a:tailEnd/>
        </a:ln>
      </xdr:spPr>
      <xdr:txBody>
        <a:bodyPr vertOverflow="clip" wrap="square" lIns="91440" tIns="45720" rIns="91440" bIns="45720" anchor="t" upright="1"/>
        <a:lstStyle/>
        <a:p>
          <a:pPr algn="ctr" rtl="0">
            <a:defRPr sz="1000"/>
          </a:pPr>
          <a:r>
            <a:rPr lang="fr-FR" sz="1400" b="1" i="0" u="none" strike="noStrike" baseline="0">
              <a:solidFill>
                <a:srgbClr val="000000"/>
              </a:solidFill>
              <a:latin typeface="Fira Sans" pitchFamily="34" charset="0"/>
            </a:rPr>
            <a:t>LOT 3 - RCU</a:t>
          </a:r>
        </a:p>
      </xdr:txBody>
    </xdr:sp>
    <xdr:clientData/>
  </xdr:twoCellAnchor>
  <xdr:twoCellAnchor>
    <xdr:from>
      <xdr:col>0</xdr:col>
      <xdr:colOff>712303</xdr:colOff>
      <xdr:row>56</xdr:row>
      <xdr:rowOff>74543</xdr:rowOff>
    </xdr:from>
    <xdr:to>
      <xdr:col>3</xdr:col>
      <xdr:colOff>427521</xdr:colOff>
      <xdr:row>57</xdr:row>
      <xdr:rowOff>123410</xdr:rowOff>
    </xdr:to>
    <xdr:sp macro="" textlink="">
      <xdr:nvSpPr>
        <xdr:cNvPr id="12" name="ZoneTexte 11">
          <a:extLst>
            <a:ext uri="{FF2B5EF4-FFF2-40B4-BE49-F238E27FC236}">
              <a16:creationId xmlns:a16="http://schemas.microsoft.com/office/drawing/2014/main" id="{66A54D77-F5EB-4EE7-BCF7-BD9D3F89B305}"/>
            </a:ext>
          </a:extLst>
        </xdr:cNvPr>
        <xdr:cNvSpPr txBox="1"/>
      </xdr:nvSpPr>
      <xdr:spPr>
        <a:xfrm>
          <a:off x="712303" y="10278717"/>
          <a:ext cx="2995131" cy="2310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b="1">
              <a:latin typeface="Fira Sans" panose="020B0503050000020004" pitchFamily="34" charset="0"/>
            </a:rPr>
            <a:t>MT4 </a:t>
          </a:r>
          <a:endParaRPr lang="fr-FR" sz="1100" b="1">
            <a:solidFill>
              <a:schemeClr val="dk1"/>
            </a:solidFill>
            <a:latin typeface="Fira Sans" panose="020B0503050000020004" pitchFamily="34" charset="0"/>
            <a:ea typeface="+mn-ea"/>
            <a:cs typeface="+mn-cs"/>
          </a:endParaRPr>
        </a:p>
      </xdr:txBody>
    </xdr:sp>
    <xdr:clientData/>
  </xdr:twoCellAnchor>
  <xdr:twoCellAnchor>
    <xdr:from>
      <xdr:col>1</xdr:col>
      <xdr:colOff>919370</xdr:colOff>
      <xdr:row>59</xdr:row>
      <xdr:rowOff>87933</xdr:rowOff>
    </xdr:from>
    <xdr:to>
      <xdr:col>2</xdr:col>
      <xdr:colOff>502340</xdr:colOff>
      <xdr:row>60</xdr:row>
      <xdr:rowOff>139975</xdr:rowOff>
    </xdr:to>
    <xdr:sp macro="" textlink="">
      <xdr:nvSpPr>
        <xdr:cNvPr id="13" name="ZoneTexte 12">
          <a:extLst>
            <a:ext uri="{FF2B5EF4-FFF2-40B4-BE49-F238E27FC236}">
              <a16:creationId xmlns:a16="http://schemas.microsoft.com/office/drawing/2014/main" id="{975F036C-EEEE-454E-8B38-C5F008BAB45D}"/>
            </a:ext>
          </a:extLst>
        </xdr:cNvPr>
        <xdr:cNvSpPr txBox="1"/>
      </xdr:nvSpPr>
      <xdr:spPr>
        <a:xfrm>
          <a:off x="2012674" y="10838759"/>
          <a:ext cx="676275" cy="23425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a:t>
          </a:r>
        </a:p>
      </xdr:txBody>
    </xdr:sp>
    <xdr:clientData/>
  </xdr:twoCellAnchor>
  <xdr:twoCellAnchor>
    <xdr:from>
      <xdr:col>3</xdr:col>
      <xdr:colOff>641350</xdr:colOff>
      <xdr:row>59</xdr:row>
      <xdr:rowOff>127000</xdr:rowOff>
    </xdr:from>
    <xdr:to>
      <xdr:col>5</xdr:col>
      <xdr:colOff>685800</xdr:colOff>
      <xdr:row>61</xdr:row>
      <xdr:rowOff>19050</xdr:rowOff>
    </xdr:to>
    <xdr:sp macro="" textlink="">
      <xdr:nvSpPr>
        <xdr:cNvPr id="2" name="ZoneTexte 1">
          <a:extLst>
            <a:ext uri="{FF2B5EF4-FFF2-40B4-BE49-F238E27FC236}">
              <a16:creationId xmlns:a16="http://schemas.microsoft.com/office/drawing/2014/main" id="{04224AB0-D145-4BF8-B8C9-BC75ECC6A38F}"/>
            </a:ext>
          </a:extLst>
        </xdr:cNvPr>
        <xdr:cNvSpPr txBox="1"/>
      </xdr:nvSpPr>
      <xdr:spPr>
        <a:xfrm>
          <a:off x="3937000" y="10991850"/>
          <a:ext cx="2241550" cy="2603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b="1">
              <a:latin typeface="Fira Sans" panose="020B0503050000020004" pitchFamily="34" charset="0"/>
            </a:rPr>
            <a:t>CREC-DCE4-PE-009</a:t>
          </a: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327"/>
  <sheetViews>
    <sheetView tabSelected="1" view="pageBreakPreview" topLeftCell="A37" zoomScaleNormal="100" zoomScaleSheetLayoutView="100" workbookViewId="0">
      <selection activeCell="F68" sqref="F68"/>
    </sheetView>
  </sheetViews>
  <sheetFormatPr baseColWidth="10" defaultRowHeight="14.5"/>
  <cols>
    <col min="1" max="9" width="15.7265625" customWidth="1"/>
  </cols>
  <sheetData>
    <row r="1" s="35" customFormat="1"/>
    <row r="2" s="35" customFormat="1"/>
    <row r="3" s="35" customFormat="1"/>
    <row r="4" s="35" customFormat="1"/>
    <row r="5" s="35" customFormat="1"/>
    <row r="6" s="35" customFormat="1"/>
    <row r="7" s="35" customFormat="1"/>
    <row r="8" s="35" customFormat="1"/>
    <row r="9" s="35" customFormat="1"/>
    <row r="10" s="35" customFormat="1"/>
    <row r="11" s="35" customFormat="1"/>
    <row r="12" s="35" customFormat="1"/>
    <row r="13" s="35" customFormat="1"/>
    <row r="14" s="35" customFormat="1"/>
    <row r="15" s="35" customFormat="1"/>
    <row r="16" s="35" customFormat="1"/>
    <row r="17" s="35" customFormat="1"/>
    <row r="18" s="35" customFormat="1"/>
    <row r="19" s="35" customFormat="1"/>
    <row r="20" s="35" customFormat="1"/>
    <row r="21" s="35" customFormat="1"/>
    <row r="22" s="35" customFormat="1"/>
    <row r="23" s="35" customFormat="1"/>
    <row r="24" s="35" customFormat="1"/>
    <row r="25" s="35" customFormat="1"/>
    <row r="26" s="35" customFormat="1"/>
    <row r="27" s="35" customFormat="1"/>
    <row r="28" s="35" customFormat="1"/>
    <row r="29" s="35" customFormat="1"/>
    <row r="30" s="35" customFormat="1"/>
    <row r="31" s="35" customFormat="1"/>
    <row r="32" s="35" customFormat="1"/>
    <row r="33" s="35" customFormat="1"/>
    <row r="34" s="35" customFormat="1"/>
    <row r="35" s="35" customFormat="1"/>
    <row r="36" s="35" customFormat="1"/>
    <row r="37" s="35" customFormat="1"/>
    <row r="38" s="35" customFormat="1"/>
    <row r="39" s="35" customFormat="1"/>
    <row r="40" s="35" customFormat="1"/>
    <row r="41" s="35" customFormat="1"/>
    <row r="42" s="35" customFormat="1"/>
    <row r="43" s="35" customFormat="1"/>
    <row r="44" s="35" customFormat="1"/>
    <row r="45" s="35" customFormat="1"/>
    <row r="46" s="35" customFormat="1"/>
    <row r="47" s="35" customFormat="1"/>
    <row r="48" s="35" customFormat="1"/>
    <row r="49" s="35" customFormat="1"/>
    <row r="50" s="35" customFormat="1"/>
    <row r="51" s="35" customFormat="1"/>
    <row r="52" s="35" customFormat="1"/>
    <row r="53" s="35" customFormat="1"/>
    <row r="54" s="35" customFormat="1"/>
    <row r="55" s="35" customFormat="1"/>
    <row r="56" s="35" customFormat="1"/>
    <row r="57" s="35" customFormat="1"/>
    <row r="243" spans="1:39" ht="15" thickBot="1"/>
    <row r="244" spans="1:39">
      <c r="A244" s="43"/>
      <c r="B244" s="57"/>
      <c r="C244" s="57"/>
      <c r="D244" s="57"/>
      <c r="E244" s="57"/>
      <c r="F244" s="57"/>
      <c r="G244" s="57"/>
      <c r="H244" s="57"/>
      <c r="I244" s="57"/>
      <c r="J244" s="57"/>
      <c r="K244" s="57"/>
      <c r="L244" s="57"/>
      <c r="M244" s="57"/>
      <c r="N244" s="57"/>
      <c r="O244" s="57"/>
      <c r="P244" s="57"/>
      <c r="Q244" s="57"/>
      <c r="R244" s="57"/>
      <c r="S244" s="57"/>
      <c r="T244" s="44"/>
      <c r="U244" s="43"/>
      <c r="V244" s="57"/>
      <c r="W244" s="57"/>
      <c r="X244" s="57"/>
      <c r="Y244" s="57"/>
      <c r="Z244" s="57"/>
      <c r="AA244" s="57"/>
      <c r="AB244" s="57"/>
      <c r="AC244" s="57"/>
      <c r="AD244" s="57"/>
      <c r="AE244" s="57"/>
      <c r="AF244" s="57"/>
      <c r="AG244" s="57"/>
      <c r="AH244" s="57"/>
      <c r="AI244" s="57"/>
      <c r="AJ244" s="44"/>
      <c r="AL244" s="43"/>
      <c r="AM244" s="44"/>
    </row>
    <row r="245" spans="1:39">
      <c r="A245" s="45"/>
      <c r="T245" s="46"/>
      <c r="U245" s="45"/>
      <c r="AJ245" s="46"/>
      <c r="AL245" s="45"/>
      <c r="AM245" s="46"/>
    </row>
    <row r="246" spans="1:39">
      <c r="A246" s="45"/>
      <c r="T246" s="46"/>
      <c r="U246" s="45"/>
      <c r="AJ246" s="46"/>
      <c r="AL246" s="45"/>
      <c r="AM246" s="46"/>
    </row>
    <row r="247" spans="1:39">
      <c r="A247" s="45"/>
      <c r="T247" s="46"/>
      <c r="U247" s="45"/>
      <c r="AJ247" s="46"/>
      <c r="AL247" s="45"/>
      <c r="AM247" s="46"/>
    </row>
    <row r="248" spans="1:39">
      <c r="A248" s="45"/>
      <c r="T248" s="46"/>
      <c r="U248" s="45"/>
      <c r="AJ248" s="46"/>
      <c r="AL248" s="45"/>
      <c r="AM248" s="46"/>
    </row>
    <row r="249" spans="1:39">
      <c r="A249" s="45"/>
      <c r="T249" s="46"/>
      <c r="U249" s="45"/>
      <c r="AJ249" s="46"/>
      <c r="AL249" s="45"/>
      <c r="AM249" s="46"/>
    </row>
    <row r="250" spans="1:39">
      <c r="A250" s="45"/>
      <c r="T250" s="46"/>
      <c r="U250" s="45"/>
      <c r="AJ250" s="46"/>
      <c r="AL250" s="45"/>
      <c r="AM250" s="46"/>
    </row>
    <row r="251" spans="1:39">
      <c r="A251" s="45"/>
      <c r="T251" s="46"/>
      <c r="U251" s="45"/>
      <c r="AJ251" s="46"/>
      <c r="AL251" s="45"/>
      <c r="AM251" s="46"/>
    </row>
    <row r="252" spans="1:39">
      <c r="A252" s="45"/>
      <c r="T252" s="46"/>
      <c r="U252" s="45"/>
      <c r="AJ252" s="46"/>
      <c r="AL252" s="45"/>
      <c r="AM252" s="46"/>
    </row>
    <row r="253" spans="1:39">
      <c r="A253" s="45"/>
      <c r="T253" s="46"/>
      <c r="U253" s="45"/>
      <c r="AJ253" s="46"/>
      <c r="AL253" s="45"/>
      <c r="AM253" s="46"/>
    </row>
    <row r="254" spans="1:39">
      <c r="A254" s="45"/>
      <c r="T254" s="46"/>
      <c r="U254" s="45"/>
      <c r="AJ254" s="46"/>
      <c r="AL254" s="45"/>
      <c r="AM254" s="46"/>
    </row>
    <row r="255" spans="1:39">
      <c r="A255" s="45"/>
      <c r="T255" s="46"/>
      <c r="U255" s="45"/>
      <c r="AJ255" s="46"/>
      <c r="AL255" s="45"/>
      <c r="AM255" s="46"/>
    </row>
    <row r="256" spans="1:39">
      <c r="A256" s="45"/>
      <c r="T256" s="46"/>
      <c r="U256" s="45"/>
      <c r="AJ256" s="46"/>
      <c r="AL256" s="45"/>
      <c r="AM256" s="46"/>
    </row>
    <row r="257" spans="1:39">
      <c r="A257" s="45"/>
      <c r="T257" s="46"/>
      <c r="U257" s="45"/>
      <c r="AJ257" s="46"/>
      <c r="AL257" s="45"/>
      <c r="AM257" s="46"/>
    </row>
    <row r="258" spans="1:39">
      <c r="A258" s="45"/>
      <c r="T258" s="46"/>
      <c r="U258" s="45"/>
      <c r="AJ258" s="46"/>
      <c r="AL258" s="45"/>
      <c r="AM258" s="46"/>
    </row>
    <row r="259" spans="1:39">
      <c r="A259" s="45"/>
      <c r="T259" s="46"/>
      <c r="U259" s="45"/>
      <c r="AJ259" s="46"/>
      <c r="AL259" s="45"/>
      <c r="AM259" s="46"/>
    </row>
    <row r="260" spans="1:39">
      <c r="A260" s="45"/>
      <c r="T260" s="46"/>
      <c r="U260" s="45"/>
      <c r="AJ260" s="46"/>
      <c r="AL260" s="45"/>
      <c r="AM260" s="46"/>
    </row>
    <row r="261" spans="1:39">
      <c r="A261" s="45"/>
      <c r="T261" s="46"/>
      <c r="U261" s="45"/>
      <c r="AJ261" s="46"/>
      <c r="AL261" s="45"/>
      <c r="AM261" s="46"/>
    </row>
    <row r="262" spans="1:39">
      <c r="A262" s="45"/>
      <c r="T262" s="46"/>
      <c r="U262" s="45"/>
      <c r="AJ262" s="46"/>
      <c r="AL262" s="45"/>
      <c r="AM262" s="46"/>
    </row>
    <row r="263" spans="1:39">
      <c r="A263" s="45"/>
      <c r="T263" s="46"/>
      <c r="U263" s="45"/>
      <c r="AJ263" s="46"/>
      <c r="AL263" s="45"/>
      <c r="AM263" s="46"/>
    </row>
    <row r="264" spans="1:39">
      <c r="A264" s="45"/>
      <c r="T264" s="46"/>
      <c r="U264" s="45"/>
      <c r="AJ264" s="46"/>
      <c r="AL264" s="45"/>
      <c r="AM264" s="46"/>
    </row>
    <row r="265" spans="1:39">
      <c r="A265" s="45"/>
      <c r="T265" s="46"/>
      <c r="U265" s="45"/>
      <c r="AJ265" s="46"/>
      <c r="AL265" s="45"/>
      <c r="AM265" s="46"/>
    </row>
    <row r="266" spans="1:39">
      <c r="A266" s="45"/>
      <c r="T266" s="46"/>
      <c r="U266" s="45"/>
      <c r="AJ266" s="46"/>
      <c r="AL266" s="45"/>
      <c r="AM266" s="46"/>
    </row>
    <row r="267" spans="1:39">
      <c r="A267" s="45"/>
      <c r="T267" s="46"/>
      <c r="U267" s="45"/>
      <c r="AJ267" s="46"/>
      <c r="AL267" s="45"/>
      <c r="AM267" s="46"/>
    </row>
    <row r="268" spans="1:39">
      <c r="A268" s="45"/>
      <c r="T268" s="46"/>
      <c r="U268" s="45"/>
      <c r="AJ268" s="46"/>
      <c r="AL268" s="45"/>
      <c r="AM268" s="46"/>
    </row>
    <row r="269" spans="1:39">
      <c r="A269" s="45"/>
      <c r="T269" s="46"/>
      <c r="U269" s="45"/>
      <c r="AJ269" s="46"/>
      <c r="AL269" s="45"/>
      <c r="AM269" s="46"/>
    </row>
    <row r="270" spans="1:39">
      <c r="A270" s="45"/>
      <c r="T270" s="46"/>
      <c r="U270" s="45"/>
      <c r="AJ270" s="46"/>
      <c r="AL270" s="45"/>
      <c r="AM270" s="46"/>
    </row>
    <row r="271" spans="1:39">
      <c r="A271" s="45"/>
      <c r="T271" s="46"/>
      <c r="U271" s="45"/>
      <c r="AJ271" s="46"/>
      <c r="AL271" s="45"/>
      <c r="AM271" s="46"/>
    </row>
    <row r="272" spans="1:39">
      <c r="A272" s="45"/>
      <c r="T272" s="46"/>
      <c r="U272" s="45"/>
      <c r="AJ272" s="46"/>
      <c r="AL272" s="45"/>
      <c r="AM272" s="46"/>
    </row>
    <row r="273" spans="1:39">
      <c r="A273" s="45"/>
      <c r="T273" s="46"/>
      <c r="U273" s="45"/>
      <c r="AJ273" s="46"/>
      <c r="AL273" s="45"/>
      <c r="AM273" s="46"/>
    </row>
    <row r="274" spans="1:39">
      <c r="A274" s="45"/>
      <c r="T274" s="46"/>
      <c r="U274" s="45"/>
      <c r="AJ274" s="46"/>
      <c r="AL274" s="45"/>
      <c r="AM274" s="46"/>
    </row>
    <row r="275" spans="1:39">
      <c r="A275" s="45"/>
      <c r="T275" s="46"/>
      <c r="U275" s="45"/>
      <c r="AJ275" s="46"/>
      <c r="AL275" s="45"/>
      <c r="AM275" s="46"/>
    </row>
    <row r="276" spans="1:39">
      <c r="A276" s="45"/>
      <c r="T276" s="46"/>
      <c r="U276" s="45"/>
      <c r="AJ276" s="46"/>
      <c r="AL276" s="45"/>
      <c r="AM276" s="46"/>
    </row>
    <row r="277" spans="1:39">
      <c r="A277" s="45"/>
      <c r="T277" s="46"/>
      <c r="U277" s="45"/>
      <c r="AJ277" s="46"/>
      <c r="AL277" s="45"/>
      <c r="AM277" s="46"/>
    </row>
    <row r="278" spans="1:39">
      <c r="A278" s="45"/>
      <c r="T278" s="46"/>
      <c r="U278" s="45"/>
      <c r="AJ278" s="46"/>
      <c r="AL278" s="45"/>
      <c r="AM278" s="46"/>
    </row>
    <row r="279" spans="1:39">
      <c r="A279" s="45"/>
      <c r="T279" s="46"/>
      <c r="U279" s="45"/>
      <c r="AJ279" s="46"/>
      <c r="AL279" s="45"/>
      <c r="AM279" s="46"/>
    </row>
    <row r="280" spans="1:39">
      <c r="A280" s="45"/>
      <c r="T280" s="46"/>
      <c r="U280" s="45"/>
      <c r="AJ280" s="46"/>
      <c r="AL280" s="45"/>
      <c r="AM280" s="46"/>
    </row>
    <row r="281" spans="1:39">
      <c r="A281" s="45"/>
      <c r="T281" s="46"/>
      <c r="U281" s="45"/>
      <c r="AJ281" s="46"/>
      <c r="AL281" s="45"/>
      <c r="AM281" s="46"/>
    </row>
    <row r="282" spans="1:39">
      <c r="A282" s="45"/>
      <c r="T282" s="46"/>
      <c r="U282" s="45"/>
      <c r="AJ282" s="46"/>
      <c r="AL282" s="45"/>
      <c r="AM282" s="46"/>
    </row>
    <row r="283" spans="1:39">
      <c r="A283" s="45"/>
      <c r="T283" s="46"/>
      <c r="U283" s="45"/>
      <c r="AJ283" s="46"/>
      <c r="AL283" s="45"/>
      <c r="AM283" s="46"/>
    </row>
    <row r="284" spans="1:39">
      <c r="A284" s="45"/>
      <c r="T284" s="46"/>
      <c r="U284" s="45"/>
      <c r="AJ284" s="46"/>
      <c r="AL284" s="45"/>
      <c r="AM284" s="46"/>
    </row>
    <row r="285" spans="1:39">
      <c r="A285" s="45"/>
      <c r="T285" s="46"/>
      <c r="U285" s="45"/>
      <c r="AJ285" s="46"/>
      <c r="AL285" s="45"/>
      <c r="AM285" s="46"/>
    </row>
    <row r="286" spans="1:39">
      <c r="A286" s="45"/>
      <c r="T286" s="46"/>
      <c r="U286" s="45"/>
      <c r="AJ286" s="46"/>
      <c r="AL286" s="45"/>
      <c r="AM286" s="46"/>
    </row>
    <row r="287" spans="1:39">
      <c r="A287" s="45"/>
      <c r="T287" s="46"/>
      <c r="U287" s="45"/>
      <c r="AJ287" s="46"/>
      <c r="AL287" s="45"/>
      <c r="AM287" s="46"/>
    </row>
    <row r="288" spans="1:39">
      <c r="A288" s="45"/>
      <c r="T288" s="46"/>
      <c r="U288" s="45"/>
      <c r="AJ288" s="46"/>
      <c r="AL288" s="45"/>
      <c r="AM288" s="46"/>
    </row>
    <row r="289" spans="1:39">
      <c r="A289" s="45"/>
      <c r="T289" s="46"/>
      <c r="U289" s="45"/>
      <c r="AJ289" s="46"/>
      <c r="AL289" s="45"/>
      <c r="AM289" s="46"/>
    </row>
    <row r="290" spans="1:39">
      <c r="A290" s="45"/>
      <c r="T290" s="46"/>
      <c r="U290" s="45"/>
      <c r="AJ290" s="46"/>
      <c r="AL290" s="45"/>
      <c r="AM290" s="46"/>
    </row>
    <row r="291" spans="1:39">
      <c r="A291" s="45"/>
      <c r="T291" s="46"/>
      <c r="U291" s="45"/>
      <c r="AJ291" s="46"/>
      <c r="AL291" s="45"/>
      <c r="AM291" s="46"/>
    </row>
    <row r="292" spans="1:39">
      <c r="A292" s="45"/>
      <c r="T292" s="46"/>
      <c r="U292" s="45"/>
      <c r="AJ292" s="46"/>
      <c r="AL292" s="45"/>
      <c r="AM292" s="46"/>
    </row>
    <row r="293" spans="1:39">
      <c r="A293" s="45"/>
      <c r="T293" s="46"/>
      <c r="U293" s="45"/>
      <c r="AJ293" s="46"/>
      <c r="AL293" s="45"/>
      <c r="AM293" s="46"/>
    </row>
    <row r="294" spans="1:39">
      <c r="A294" s="45"/>
      <c r="T294" s="46"/>
      <c r="U294" s="45"/>
      <c r="AJ294" s="46"/>
      <c r="AL294" s="45"/>
      <c r="AM294" s="46"/>
    </row>
    <row r="295" spans="1:39">
      <c r="A295" s="45"/>
      <c r="T295" s="46"/>
      <c r="U295" s="45"/>
      <c r="AJ295" s="46"/>
      <c r="AL295" s="45"/>
      <c r="AM295" s="46"/>
    </row>
    <row r="296" spans="1:39">
      <c r="A296" s="45"/>
      <c r="T296" s="46"/>
      <c r="U296" s="45"/>
      <c r="AJ296" s="46"/>
      <c r="AL296" s="45"/>
      <c r="AM296" s="46"/>
    </row>
    <row r="297" spans="1:39">
      <c r="A297" s="45"/>
      <c r="T297" s="46"/>
      <c r="U297" s="45"/>
      <c r="AJ297" s="46"/>
      <c r="AL297" s="45"/>
      <c r="AM297" s="46"/>
    </row>
    <row r="298" spans="1:39">
      <c r="A298" s="45"/>
      <c r="T298" s="46"/>
      <c r="U298" s="45"/>
      <c r="AJ298" s="46"/>
      <c r="AL298" s="45"/>
      <c r="AM298" s="46"/>
    </row>
    <row r="299" spans="1:39">
      <c r="A299" s="45"/>
      <c r="T299" s="46"/>
      <c r="U299" s="45"/>
      <c r="AJ299" s="46"/>
      <c r="AL299" s="45"/>
      <c r="AM299" s="46"/>
    </row>
    <row r="300" spans="1:39">
      <c r="A300" s="45"/>
      <c r="T300" s="46"/>
      <c r="U300" s="45"/>
      <c r="AJ300" s="46"/>
      <c r="AL300" s="45"/>
      <c r="AM300" s="46"/>
    </row>
    <row r="301" spans="1:39">
      <c r="A301" s="45"/>
      <c r="T301" s="46"/>
      <c r="U301" s="45"/>
      <c r="AJ301" s="46"/>
      <c r="AL301" s="45"/>
      <c r="AM301" s="46"/>
    </row>
    <row r="302" spans="1:39">
      <c r="A302" s="45"/>
      <c r="T302" s="46"/>
      <c r="U302" s="45"/>
      <c r="AJ302" s="46"/>
      <c r="AL302" s="45"/>
      <c r="AM302" s="46"/>
    </row>
    <row r="303" spans="1:39">
      <c r="A303" s="45"/>
      <c r="T303" s="46"/>
      <c r="U303" s="45"/>
      <c r="AJ303" s="46"/>
      <c r="AL303" s="45"/>
      <c r="AM303" s="46"/>
    </row>
    <row r="304" spans="1:39">
      <c r="A304" s="45"/>
      <c r="T304" s="46"/>
      <c r="U304" s="45"/>
      <c r="AJ304" s="46"/>
      <c r="AL304" s="45"/>
      <c r="AM304" s="46"/>
    </row>
    <row r="305" spans="1:39">
      <c r="A305" s="45"/>
      <c r="T305" s="46"/>
      <c r="U305" s="45"/>
      <c r="AJ305" s="46"/>
      <c r="AL305" s="45"/>
      <c r="AM305" s="46"/>
    </row>
    <row r="306" spans="1:39">
      <c r="A306" s="45"/>
      <c r="T306" s="46"/>
      <c r="U306" s="45"/>
      <c r="AJ306" s="46"/>
      <c r="AL306" s="45"/>
      <c r="AM306" s="46"/>
    </row>
    <row r="307" spans="1:39">
      <c r="A307" s="45"/>
      <c r="T307" s="46"/>
      <c r="U307" s="45"/>
      <c r="AJ307" s="46"/>
      <c r="AL307" s="45"/>
      <c r="AM307" s="46"/>
    </row>
    <row r="308" spans="1:39">
      <c r="A308" s="45"/>
      <c r="T308" s="46"/>
      <c r="U308" s="45"/>
      <c r="AJ308" s="46"/>
      <c r="AL308" s="45"/>
      <c r="AM308" s="46"/>
    </row>
    <row r="309" spans="1:39">
      <c r="A309" s="45"/>
      <c r="T309" s="46"/>
      <c r="U309" s="45"/>
      <c r="AJ309" s="46"/>
      <c r="AL309" s="45"/>
      <c r="AM309" s="46"/>
    </row>
    <row r="310" spans="1:39">
      <c r="A310" s="45"/>
      <c r="T310" s="46"/>
      <c r="U310" s="45"/>
      <c r="AJ310" s="46"/>
      <c r="AL310" s="45"/>
      <c r="AM310" s="46"/>
    </row>
    <row r="311" spans="1:39">
      <c r="A311" s="45"/>
      <c r="T311" s="46"/>
      <c r="U311" s="45"/>
      <c r="AJ311" s="46"/>
      <c r="AL311" s="45"/>
      <c r="AM311" s="46"/>
    </row>
    <row r="312" spans="1:39">
      <c r="A312" s="45"/>
      <c r="T312" s="46"/>
      <c r="U312" s="45"/>
      <c r="AJ312" s="46"/>
      <c r="AL312" s="45"/>
      <c r="AM312" s="46"/>
    </row>
    <row r="313" spans="1:39">
      <c r="A313" s="45"/>
      <c r="T313" s="46"/>
      <c r="U313" s="45"/>
      <c r="AJ313" s="46"/>
      <c r="AL313" s="45"/>
      <c r="AM313" s="46"/>
    </row>
    <row r="314" spans="1:39">
      <c r="A314" s="45"/>
      <c r="T314" s="46"/>
      <c r="U314" s="45"/>
      <c r="AJ314" s="46"/>
      <c r="AL314" s="45"/>
      <c r="AM314" s="46"/>
    </row>
    <row r="315" spans="1:39">
      <c r="A315" s="45"/>
      <c r="T315" s="46"/>
      <c r="U315" s="45"/>
      <c r="AJ315" s="46"/>
      <c r="AL315" s="45"/>
      <c r="AM315" s="46"/>
    </row>
    <row r="316" spans="1:39">
      <c r="A316" s="45"/>
      <c r="T316" s="46"/>
      <c r="U316" s="45"/>
      <c r="AJ316" s="46"/>
      <c r="AL316" s="45"/>
      <c r="AM316" s="46"/>
    </row>
    <row r="317" spans="1:39">
      <c r="A317" s="45"/>
      <c r="T317" s="46"/>
      <c r="U317" s="45"/>
      <c r="AJ317" s="46"/>
      <c r="AL317" s="45"/>
      <c r="AM317" s="46"/>
    </row>
    <row r="318" spans="1:39">
      <c r="A318" s="45"/>
      <c r="T318" s="46"/>
      <c r="U318" s="45"/>
      <c r="AJ318" s="46"/>
      <c r="AL318" s="45"/>
      <c r="AM318" s="46"/>
    </row>
    <row r="319" spans="1:39">
      <c r="A319" s="45"/>
      <c r="T319" s="46"/>
      <c r="U319" s="45"/>
      <c r="AJ319" s="46"/>
      <c r="AL319" s="45"/>
      <c r="AM319" s="46"/>
    </row>
    <row r="320" spans="1:39">
      <c r="A320" s="45"/>
      <c r="T320" s="46"/>
      <c r="U320" s="45"/>
      <c r="AJ320" s="46"/>
      <c r="AL320" s="45"/>
      <c r="AM320" s="46"/>
    </row>
    <row r="321" spans="1:39">
      <c r="A321" s="45"/>
      <c r="T321" s="46"/>
      <c r="U321" s="45"/>
      <c r="AJ321" s="46"/>
      <c r="AL321" s="45"/>
      <c r="AM321" s="46"/>
    </row>
    <row r="322" spans="1:39">
      <c r="A322" s="45"/>
      <c r="T322" s="46"/>
      <c r="U322" s="45"/>
      <c r="AJ322" s="46"/>
      <c r="AL322" s="45"/>
      <c r="AM322" s="46"/>
    </row>
    <row r="323" spans="1:39">
      <c r="A323" s="45"/>
      <c r="T323" s="46"/>
      <c r="U323" s="45"/>
      <c r="AJ323" s="46"/>
      <c r="AL323" s="45"/>
      <c r="AM323" s="46"/>
    </row>
    <row r="324" spans="1:39">
      <c r="A324" s="45"/>
      <c r="T324" s="46"/>
      <c r="U324" s="45"/>
      <c r="AJ324" s="46"/>
      <c r="AL324" s="45"/>
      <c r="AM324" s="46"/>
    </row>
    <row r="325" spans="1:39">
      <c r="A325" s="45"/>
      <c r="T325" s="46"/>
      <c r="U325" s="45"/>
      <c r="AJ325" s="46"/>
      <c r="AL325" s="45"/>
      <c r="AM325" s="46"/>
    </row>
    <row r="326" spans="1:39">
      <c r="A326" s="45"/>
      <c r="T326" s="46"/>
      <c r="U326" s="45"/>
      <c r="AJ326" s="46"/>
      <c r="AL326" s="45"/>
      <c r="AM326" s="46"/>
    </row>
    <row r="327" spans="1:39" ht="15" thickBot="1">
      <c r="A327" s="47"/>
      <c r="B327" s="58"/>
      <c r="C327" s="58"/>
      <c r="D327" s="58"/>
      <c r="E327" s="58"/>
      <c r="F327" s="58"/>
      <c r="G327" s="58"/>
      <c r="H327" s="58"/>
      <c r="I327" s="58"/>
      <c r="J327" s="58"/>
      <c r="K327" s="58"/>
      <c r="L327" s="58"/>
      <c r="M327" s="58"/>
      <c r="N327" s="58"/>
      <c r="O327" s="58"/>
      <c r="P327" s="58"/>
      <c r="Q327" s="58"/>
      <c r="R327" s="58"/>
      <c r="S327" s="58"/>
      <c r="T327" s="48"/>
      <c r="U327" s="47"/>
      <c r="V327" s="58"/>
      <c r="W327" s="58"/>
      <c r="X327" s="58"/>
      <c r="Y327" s="58"/>
      <c r="Z327" s="58"/>
      <c r="AA327" s="58"/>
      <c r="AB327" s="58"/>
      <c r="AC327" s="58"/>
      <c r="AD327" s="58"/>
      <c r="AE327" s="58"/>
      <c r="AF327" s="58"/>
      <c r="AG327" s="58"/>
      <c r="AH327" s="58"/>
      <c r="AI327" s="58"/>
      <c r="AJ327" s="48"/>
      <c r="AL327" s="47"/>
      <c r="AM327" s="48"/>
    </row>
  </sheetData>
  <printOptions horizontalCentered="1" verticalCentered="1"/>
  <pageMargins left="0.19685039370078741" right="0.19685039370078741" top="0.19685039370078741" bottom="0.19685039370078741" header="0.19685039370078741" footer="0.19685039370078741"/>
  <pageSetup paperSize="9" scale="9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I133"/>
  <sheetViews>
    <sheetView zoomScale="70" zoomScaleNormal="70" workbookViewId="0">
      <selection activeCell="O98" sqref="O98"/>
    </sheetView>
  </sheetViews>
  <sheetFormatPr baseColWidth="10" defaultRowHeight="14.5"/>
  <cols>
    <col min="2" max="2" width="78.1796875" bestFit="1" customWidth="1"/>
  </cols>
  <sheetData>
    <row r="1" spans="1:8">
      <c r="A1" s="29" t="s">
        <v>54</v>
      </c>
    </row>
    <row r="3" spans="1:8">
      <c r="A3" s="12" t="s">
        <v>31</v>
      </c>
      <c r="B3" s="11" t="s">
        <v>48</v>
      </c>
      <c r="C3" s="19"/>
      <c r="D3" s="23"/>
      <c r="E3" s="15"/>
      <c r="F3" s="25"/>
    </row>
    <row r="4" spans="1:8">
      <c r="A4" s="15" t="s">
        <v>32</v>
      </c>
      <c r="B4" s="17" t="s">
        <v>13</v>
      </c>
      <c r="C4" s="19" t="s">
        <v>4</v>
      </c>
      <c r="D4" s="24">
        <v>1.8</v>
      </c>
      <c r="E4" s="27">
        <v>0</v>
      </c>
      <c r="F4" s="26">
        <f t="shared" ref="F4:F16" si="0">+IF($C4="","",$D4*E4)</f>
        <v>0</v>
      </c>
    </row>
    <row r="5" spans="1:8">
      <c r="A5" s="15" t="s">
        <v>33</v>
      </c>
      <c r="B5" s="17" t="s">
        <v>14</v>
      </c>
      <c r="C5" s="19" t="s">
        <v>4</v>
      </c>
      <c r="D5" s="24">
        <v>3</v>
      </c>
      <c r="E5" s="27">
        <f>165+630+130</f>
        <v>925</v>
      </c>
      <c r="F5" s="26">
        <f t="shared" si="0"/>
        <v>2775</v>
      </c>
    </row>
    <row r="6" spans="1:8">
      <c r="A6" s="15" t="s">
        <v>34</v>
      </c>
      <c r="B6" s="17" t="s">
        <v>15</v>
      </c>
      <c r="C6" s="19" t="s">
        <v>4</v>
      </c>
      <c r="D6" s="24">
        <v>3.5</v>
      </c>
      <c r="E6" s="27">
        <v>30</v>
      </c>
      <c r="F6" s="26">
        <f t="shared" si="0"/>
        <v>105</v>
      </c>
    </row>
    <row r="7" spans="1:8">
      <c r="A7" s="15" t="s">
        <v>35</v>
      </c>
      <c r="B7" s="17" t="s">
        <v>16</v>
      </c>
      <c r="C7" s="19" t="s">
        <v>4</v>
      </c>
      <c r="D7" s="24">
        <v>2.5</v>
      </c>
      <c r="E7" s="27">
        <v>0</v>
      </c>
      <c r="F7" s="26">
        <f t="shared" si="0"/>
        <v>0</v>
      </c>
    </row>
    <row r="8" spans="1:8">
      <c r="A8" s="15" t="s">
        <v>36</v>
      </c>
      <c r="B8" s="17" t="s">
        <v>17</v>
      </c>
      <c r="C8" s="19" t="s">
        <v>4</v>
      </c>
      <c r="D8" s="24">
        <v>5</v>
      </c>
      <c r="E8" s="27">
        <v>45</v>
      </c>
      <c r="F8" s="26">
        <f t="shared" si="0"/>
        <v>225</v>
      </c>
    </row>
    <row r="9" spans="1:8">
      <c r="A9" s="15" t="s">
        <v>37</v>
      </c>
      <c r="B9" s="17" t="s">
        <v>29</v>
      </c>
      <c r="C9" s="19" t="s">
        <v>4</v>
      </c>
      <c r="D9" s="24">
        <v>5</v>
      </c>
      <c r="E9" s="27">
        <v>0</v>
      </c>
      <c r="F9" s="26">
        <f t="shared" si="0"/>
        <v>0</v>
      </c>
    </row>
    <row r="10" spans="1:8">
      <c r="A10" s="15" t="s">
        <v>38</v>
      </c>
      <c r="B10" s="17" t="s">
        <v>19</v>
      </c>
      <c r="C10" s="19" t="s">
        <v>2</v>
      </c>
      <c r="D10" s="24">
        <v>75</v>
      </c>
      <c r="E10" s="27">
        <f>7+2</f>
        <v>9</v>
      </c>
      <c r="F10" s="26">
        <f t="shared" si="0"/>
        <v>675</v>
      </c>
    </row>
    <row r="11" spans="1:8">
      <c r="A11" s="15" t="s">
        <v>39</v>
      </c>
      <c r="B11" s="17" t="s">
        <v>18</v>
      </c>
      <c r="C11" s="19" t="s">
        <v>3</v>
      </c>
      <c r="D11" s="24">
        <v>25</v>
      </c>
      <c r="E11" s="27">
        <v>0</v>
      </c>
      <c r="F11" s="26">
        <f t="shared" si="0"/>
        <v>0</v>
      </c>
    </row>
    <row r="12" spans="1:8">
      <c r="A12" s="15" t="s">
        <v>40</v>
      </c>
      <c r="B12" s="17" t="s">
        <v>50</v>
      </c>
      <c r="C12" s="19" t="s">
        <v>3</v>
      </c>
      <c r="D12" s="24">
        <v>25</v>
      </c>
      <c r="E12" s="27">
        <v>100</v>
      </c>
      <c r="F12" s="26">
        <f t="shared" si="0"/>
        <v>2500</v>
      </c>
    </row>
    <row r="13" spans="1:8">
      <c r="A13" s="15" t="s">
        <v>41</v>
      </c>
      <c r="B13" s="17" t="s">
        <v>27</v>
      </c>
      <c r="C13" s="19" t="s">
        <v>2</v>
      </c>
      <c r="D13" s="24">
        <v>150</v>
      </c>
      <c r="E13" s="27">
        <v>0</v>
      </c>
      <c r="F13" s="26">
        <f t="shared" si="0"/>
        <v>0</v>
      </c>
    </row>
    <row r="14" spans="1:8">
      <c r="A14" s="15" t="s">
        <v>42</v>
      </c>
      <c r="B14" s="17" t="s">
        <v>30</v>
      </c>
      <c r="C14" s="19" t="s">
        <v>5</v>
      </c>
      <c r="D14" s="24">
        <v>300</v>
      </c>
      <c r="E14" s="27">
        <v>3</v>
      </c>
      <c r="F14" s="26">
        <f t="shared" si="0"/>
        <v>900</v>
      </c>
    </row>
    <row r="15" spans="1:8">
      <c r="A15" s="15" t="s">
        <v>43</v>
      </c>
      <c r="B15" s="17" t="s">
        <v>20</v>
      </c>
      <c r="C15" s="19" t="s">
        <v>3</v>
      </c>
      <c r="D15" s="24">
        <v>50</v>
      </c>
      <c r="E15" s="27">
        <v>20</v>
      </c>
      <c r="F15" s="26">
        <f t="shared" si="0"/>
        <v>1000</v>
      </c>
    </row>
    <row r="16" spans="1:8">
      <c r="A16" s="15" t="s">
        <v>44</v>
      </c>
      <c r="B16" s="17" t="s">
        <v>28</v>
      </c>
      <c r="C16" s="15" t="s">
        <v>4</v>
      </c>
      <c r="D16" s="24">
        <v>180</v>
      </c>
      <c r="E16" s="27">
        <v>0</v>
      </c>
      <c r="F16" s="26">
        <f t="shared" si="0"/>
        <v>0</v>
      </c>
      <c r="G16" s="28">
        <f>SUM(F4:F16)</f>
        <v>8180</v>
      </c>
      <c r="H16" s="30">
        <f>G16*1.05</f>
        <v>8589</v>
      </c>
    </row>
    <row r="17" spans="1:8">
      <c r="A17" s="10"/>
      <c r="B17" s="18"/>
      <c r="C17" s="15"/>
      <c r="D17" s="23"/>
      <c r="E17" s="15"/>
      <c r="F17" s="25"/>
      <c r="H17" s="31"/>
    </row>
    <row r="18" spans="1:8">
      <c r="A18" s="12" t="s">
        <v>45</v>
      </c>
      <c r="B18" s="11" t="s">
        <v>49</v>
      </c>
      <c r="C18" s="19"/>
      <c r="D18" s="23"/>
      <c r="E18" s="15"/>
      <c r="F18" s="25"/>
      <c r="H18" s="31"/>
    </row>
    <row r="19" spans="1:8" ht="26">
      <c r="A19" s="15" t="s">
        <v>46</v>
      </c>
      <c r="B19" s="14" t="s">
        <v>53</v>
      </c>
      <c r="C19" s="19" t="s">
        <v>2</v>
      </c>
      <c r="D19" s="24">
        <v>320</v>
      </c>
      <c r="E19" s="27">
        <f>11+3</f>
        <v>14</v>
      </c>
      <c r="F19" s="26">
        <f>+IF($C19="","",$D19*E19)</f>
        <v>4480</v>
      </c>
      <c r="H19" s="31"/>
    </row>
    <row r="20" spans="1:8">
      <c r="A20" s="15" t="s">
        <v>47</v>
      </c>
      <c r="B20" s="14" t="s">
        <v>52</v>
      </c>
      <c r="C20" s="19" t="s">
        <v>2</v>
      </c>
      <c r="D20" s="24">
        <v>1500</v>
      </c>
      <c r="E20" s="27">
        <v>0</v>
      </c>
      <c r="F20" s="26">
        <f>+IF($C20="","",$D20*E20)</f>
        <v>0</v>
      </c>
      <c r="H20" s="31"/>
    </row>
    <row r="21" spans="1:8">
      <c r="A21" s="15" t="s">
        <v>51</v>
      </c>
      <c r="B21" s="20" t="s">
        <v>55</v>
      </c>
      <c r="C21" s="19" t="s">
        <v>2</v>
      </c>
      <c r="D21" s="24">
        <v>800</v>
      </c>
      <c r="E21" s="27">
        <v>2</v>
      </c>
      <c r="F21" s="26">
        <f>+IF($C21="","",$D21*E21)</f>
        <v>1600</v>
      </c>
      <c r="G21" s="28">
        <f>SUM(F19:F21)</f>
        <v>6080</v>
      </c>
      <c r="H21" s="30">
        <f>G21*1.05</f>
        <v>6384</v>
      </c>
    </row>
    <row r="56" spans="2:34">
      <c r="T56" s="56"/>
      <c r="AF56" s="56"/>
      <c r="AH56" s="56"/>
    </row>
    <row r="57" spans="2:34">
      <c r="T57" s="56"/>
      <c r="X57" s="56"/>
      <c r="Z57" s="56"/>
      <c r="AD57" s="56"/>
      <c r="AF57" s="56"/>
      <c r="AH57" s="56"/>
    </row>
    <row r="58" spans="2:34">
      <c r="T58" s="56"/>
      <c r="X58" s="56"/>
      <c r="Z58" s="56"/>
      <c r="AD58" s="56"/>
      <c r="AF58" s="56"/>
      <c r="AH58" s="56"/>
    </row>
    <row r="59" spans="2:34">
      <c r="T59" s="56"/>
      <c r="X59" s="56"/>
      <c r="Z59" s="56"/>
      <c r="AD59" s="56"/>
      <c r="AF59" s="56"/>
      <c r="AH59" s="56"/>
    </row>
    <row r="60" spans="2:34">
      <c r="T60" s="56"/>
      <c r="X60" s="56"/>
      <c r="Z60" s="56"/>
      <c r="AD60" s="56"/>
      <c r="AF60" s="56"/>
      <c r="AH60" s="56"/>
    </row>
    <row r="61" spans="2:34">
      <c r="T61" s="56"/>
      <c r="X61" s="56"/>
      <c r="Z61" s="56"/>
      <c r="AD61" s="56"/>
      <c r="AF61" s="56"/>
      <c r="AH61" s="56"/>
    </row>
    <row r="62" spans="2:34">
      <c r="B62" s="16" t="s">
        <v>80</v>
      </c>
      <c r="C62" t="s">
        <v>3</v>
      </c>
      <c r="D62">
        <v>90</v>
      </c>
      <c r="T62" s="56"/>
      <c r="X62" s="56"/>
      <c r="Z62" s="56"/>
      <c r="AD62" s="56"/>
      <c r="AF62" s="56"/>
      <c r="AH62" s="56"/>
    </row>
    <row r="63" spans="2:34">
      <c r="B63" s="14" t="s">
        <v>81</v>
      </c>
      <c r="D63">
        <v>35000</v>
      </c>
      <c r="T63" s="56"/>
      <c r="X63" s="56"/>
      <c r="Z63" s="56"/>
      <c r="AD63" s="56"/>
      <c r="AF63" s="56"/>
      <c r="AH63" s="56"/>
    </row>
    <row r="64" spans="2:34">
      <c r="B64" s="14" t="s">
        <v>56</v>
      </c>
      <c r="T64" s="56"/>
      <c r="X64" s="56"/>
      <c r="Z64" s="56"/>
      <c r="AD64" s="56"/>
      <c r="AF64" s="56"/>
      <c r="AH64" s="56"/>
    </row>
    <row r="65" spans="1:34">
      <c r="T65" s="56"/>
      <c r="X65" s="56"/>
      <c r="Z65" s="56"/>
      <c r="AD65" s="56"/>
      <c r="AF65" s="56"/>
      <c r="AH65" s="56"/>
    </row>
    <row r="66" spans="1:34">
      <c r="T66" s="56"/>
      <c r="AF66" s="56"/>
    </row>
    <row r="67" spans="1:34" ht="15" thickBot="1">
      <c r="T67" s="56"/>
    </row>
    <row r="68" spans="1:34">
      <c r="C68" s="43"/>
      <c r="D68" s="44"/>
      <c r="T68" s="56"/>
    </row>
    <row r="69" spans="1:34">
      <c r="C69" s="45"/>
      <c r="D69" s="46"/>
      <c r="T69" s="56"/>
    </row>
    <row r="70" spans="1:34">
      <c r="C70" s="45"/>
      <c r="D70" s="46"/>
      <c r="T70" s="56"/>
    </row>
    <row r="71" spans="1:34">
      <c r="C71" s="45"/>
      <c r="D71" s="55"/>
      <c r="T71" s="56"/>
    </row>
    <row r="72" spans="1:34">
      <c r="C72" s="45"/>
      <c r="D72" s="55"/>
    </row>
    <row r="73" spans="1:34" ht="39">
      <c r="A73" s="12" t="s">
        <v>11</v>
      </c>
      <c r="B73" s="42" t="s">
        <v>59</v>
      </c>
      <c r="C73" s="39" t="s">
        <v>4</v>
      </c>
      <c r="D73" s="55">
        <v>35</v>
      </c>
    </row>
    <row r="74" spans="1:34">
      <c r="A74" s="13"/>
      <c r="B74" s="33" t="s">
        <v>60</v>
      </c>
      <c r="C74" s="39"/>
      <c r="D74" s="55"/>
    </row>
    <row r="75" spans="1:34">
      <c r="A75" s="13"/>
      <c r="B75" s="33"/>
      <c r="C75" s="39"/>
      <c r="D75" s="55"/>
    </row>
    <row r="76" spans="1:34">
      <c r="A76" s="12" t="s">
        <v>12</v>
      </c>
      <c r="B76" s="32" t="s">
        <v>61</v>
      </c>
      <c r="C76" s="40" t="s">
        <v>2</v>
      </c>
      <c r="D76" s="49">
        <v>1200</v>
      </c>
    </row>
    <row r="77" spans="1:34">
      <c r="A77" s="12" t="s">
        <v>57</v>
      </c>
      <c r="B77" s="32" t="s">
        <v>62</v>
      </c>
      <c r="C77" s="40" t="s">
        <v>10</v>
      </c>
      <c r="D77" s="46">
        <v>900</v>
      </c>
    </row>
    <row r="78" spans="1:34">
      <c r="C78" s="45"/>
      <c r="D78" s="46"/>
    </row>
    <row r="79" spans="1:34" ht="15" thickBot="1">
      <c r="C79" s="45"/>
      <c r="D79" s="46"/>
    </row>
    <row r="80" spans="1:34">
      <c r="C80" s="43"/>
      <c r="D80" s="44"/>
    </row>
    <row r="81" spans="1:5" ht="15" thickBot="1">
      <c r="C81" s="47"/>
      <c r="D81" s="48"/>
    </row>
    <row r="82" spans="1:5">
      <c r="C82" s="45"/>
      <c r="D82" s="46"/>
    </row>
    <row r="83" spans="1:5" ht="26">
      <c r="B83" s="41" t="s">
        <v>73</v>
      </c>
      <c r="C83" s="45"/>
      <c r="D83" s="46"/>
    </row>
    <row r="84" spans="1:5">
      <c r="A84" s="51" t="s">
        <v>21</v>
      </c>
      <c r="B84" s="34" t="s">
        <v>79</v>
      </c>
      <c r="C84" s="45"/>
      <c r="D84" s="55">
        <v>20</v>
      </c>
    </row>
    <row r="85" spans="1:5">
      <c r="A85" s="51" t="s">
        <v>22</v>
      </c>
      <c r="B85" s="34" t="s">
        <v>69</v>
      </c>
      <c r="C85" s="45"/>
      <c r="D85" s="55"/>
    </row>
    <row r="86" spans="1:5">
      <c r="A86" s="51"/>
      <c r="B86" s="52"/>
      <c r="C86" s="45"/>
      <c r="D86" s="55"/>
    </row>
    <row r="87" spans="1:5" ht="26">
      <c r="A87" t="s">
        <v>23</v>
      </c>
      <c r="B87" s="41" t="s">
        <v>78</v>
      </c>
      <c r="C87" s="45" t="s">
        <v>2</v>
      </c>
      <c r="D87" s="55">
        <v>6000</v>
      </c>
    </row>
    <row r="88" spans="1:5">
      <c r="C88" s="45"/>
      <c r="D88" s="55"/>
    </row>
    <row r="89" spans="1:5" ht="30.65" customHeight="1">
      <c r="A89" t="s">
        <v>24</v>
      </c>
      <c r="B89" s="50" t="s">
        <v>63</v>
      </c>
      <c r="C89" s="45"/>
      <c r="D89" s="55"/>
    </row>
    <row r="90" spans="1:5">
      <c r="A90" s="51" t="s">
        <v>58</v>
      </c>
      <c r="B90" t="s">
        <v>67</v>
      </c>
      <c r="C90" s="45"/>
      <c r="D90" s="55">
        <v>350</v>
      </c>
      <c r="E90" s="54"/>
    </row>
    <row r="91" spans="1:5">
      <c r="A91" s="51" t="s">
        <v>70</v>
      </c>
      <c r="B91" t="s">
        <v>64</v>
      </c>
      <c r="C91" s="45"/>
      <c r="D91" s="55"/>
      <c r="E91" s="54"/>
    </row>
    <row r="92" spans="1:5">
      <c r="A92" s="51" t="s">
        <v>71</v>
      </c>
      <c r="B92" t="s">
        <v>65</v>
      </c>
      <c r="C92" s="45"/>
      <c r="D92" s="55">
        <v>280</v>
      </c>
      <c r="E92" s="54"/>
    </row>
    <row r="93" spans="1:5">
      <c r="A93" s="51" t="s">
        <v>72</v>
      </c>
      <c r="B93" t="s">
        <v>66</v>
      </c>
      <c r="C93" s="45"/>
      <c r="D93" s="55">
        <v>150</v>
      </c>
      <c r="E93" s="54"/>
    </row>
    <row r="94" spans="1:5">
      <c r="C94" s="45"/>
      <c r="D94" s="46"/>
    </row>
    <row r="95" spans="1:5">
      <c r="B95" s="53"/>
      <c r="C95" s="45"/>
      <c r="D95" s="46"/>
    </row>
    <row r="96" spans="1:5">
      <c r="B96" t="s">
        <v>68</v>
      </c>
      <c r="C96" s="45"/>
      <c r="D96" s="46"/>
    </row>
    <row r="97" spans="1:35">
      <c r="C97" s="45"/>
      <c r="D97" s="46"/>
    </row>
    <row r="98" spans="1:35" ht="46.9" customHeight="1">
      <c r="A98" s="51" t="s">
        <v>74</v>
      </c>
      <c r="C98" s="45"/>
      <c r="D98" s="46"/>
    </row>
    <row r="99" spans="1:35">
      <c r="A99" s="51" t="s">
        <v>75</v>
      </c>
      <c r="C99" s="45"/>
      <c r="D99" s="46"/>
    </row>
    <row r="100" spans="1:35" ht="60" customHeight="1">
      <c r="A100" s="51" t="s">
        <v>76</v>
      </c>
      <c r="C100" s="45"/>
      <c r="D100" s="46"/>
    </row>
    <row r="101" spans="1:35">
      <c r="C101" s="45"/>
      <c r="D101" s="46"/>
    </row>
    <row r="102" spans="1:35">
      <c r="A102" t="s">
        <v>25</v>
      </c>
      <c r="B102" t="s">
        <v>77</v>
      </c>
      <c r="C102" s="45"/>
      <c r="D102" s="49"/>
      <c r="S102">
        <v>1</v>
      </c>
      <c r="U102">
        <v>1</v>
      </c>
      <c r="W102">
        <v>1</v>
      </c>
      <c r="Y102">
        <v>1</v>
      </c>
      <c r="AA102">
        <v>1</v>
      </c>
      <c r="AC102">
        <v>1</v>
      </c>
      <c r="AE102">
        <v>1</v>
      </c>
      <c r="AG102">
        <v>1</v>
      </c>
      <c r="AI102">
        <v>1</v>
      </c>
    </row>
    <row r="103" spans="1:35">
      <c r="C103" s="45"/>
      <c r="D103" s="46"/>
    </row>
    <row r="104" spans="1:35">
      <c r="A104" t="s">
        <v>26</v>
      </c>
      <c r="C104" s="45"/>
      <c r="D104" s="49"/>
      <c r="E104">
        <v>1</v>
      </c>
      <c r="G104">
        <v>1</v>
      </c>
      <c r="I104">
        <v>1</v>
      </c>
      <c r="K104">
        <v>1</v>
      </c>
      <c r="M104">
        <v>1</v>
      </c>
      <c r="O104">
        <v>1</v>
      </c>
      <c r="Q104">
        <v>1</v>
      </c>
      <c r="U104">
        <v>1</v>
      </c>
      <c r="W104">
        <v>1</v>
      </c>
      <c r="Y104">
        <v>1</v>
      </c>
      <c r="AA104">
        <v>1</v>
      </c>
      <c r="AC104">
        <v>1</v>
      </c>
      <c r="AE104">
        <v>1</v>
      </c>
      <c r="AG104">
        <v>1</v>
      </c>
      <c r="AI104">
        <v>1</v>
      </c>
    </row>
    <row r="105" spans="1:35">
      <c r="C105" s="45"/>
      <c r="D105" s="46"/>
    </row>
    <row r="106" spans="1:35">
      <c r="C106" s="45"/>
      <c r="D106" s="46"/>
    </row>
    <row r="107" spans="1:35">
      <c r="C107" s="45"/>
      <c r="D107" s="46"/>
    </row>
    <row r="108" spans="1:35">
      <c r="C108" s="45"/>
      <c r="D108" s="46"/>
    </row>
    <row r="109" spans="1:35">
      <c r="C109" s="45"/>
      <c r="D109" s="46"/>
    </row>
    <row r="110" spans="1:35">
      <c r="C110" s="45"/>
      <c r="D110" s="46"/>
    </row>
    <row r="111" spans="1:35">
      <c r="C111" s="45"/>
      <c r="D111" s="46"/>
    </row>
    <row r="112" spans="1:35">
      <c r="C112" s="45"/>
      <c r="D112" s="46"/>
    </row>
    <row r="113" spans="3:4">
      <c r="C113" s="45"/>
      <c r="D113" s="46"/>
    </row>
    <row r="114" spans="3:4">
      <c r="C114" s="45"/>
      <c r="D114" s="46"/>
    </row>
    <row r="115" spans="3:4">
      <c r="C115" s="45"/>
      <c r="D115" s="46"/>
    </row>
    <row r="116" spans="3:4">
      <c r="C116" s="45"/>
      <c r="D116" s="46"/>
    </row>
    <row r="117" spans="3:4">
      <c r="C117" s="45"/>
      <c r="D117" s="46"/>
    </row>
    <row r="118" spans="3:4">
      <c r="C118" s="45"/>
      <c r="D118" s="46"/>
    </row>
    <row r="119" spans="3:4">
      <c r="C119" s="45"/>
      <c r="D119" s="46"/>
    </row>
    <row r="120" spans="3:4">
      <c r="C120" s="45"/>
      <c r="D120" s="46"/>
    </row>
    <row r="121" spans="3:4">
      <c r="C121" s="45"/>
      <c r="D121" s="46"/>
    </row>
    <row r="122" spans="3:4">
      <c r="C122" s="45"/>
      <c r="D122" s="46"/>
    </row>
    <row r="123" spans="3:4">
      <c r="C123" s="45"/>
      <c r="D123" s="46"/>
    </row>
    <row r="124" spans="3:4">
      <c r="C124" s="45"/>
      <c r="D124" s="46"/>
    </row>
    <row r="125" spans="3:4">
      <c r="C125" s="45"/>
      <c r="D125" s="46"/>
    </row>
    <row r="126" spans="3:4">
      <c r="C126" s="45"/>
      <c r="D126" s="46"/>
    </row>
    <row r="127" spans="3:4">
      <c r="C127" s="45"/>
      <c r="D127" s="46"/>
    </row>
    <row r="128" spans="3:4">
      <c r="C128" s="45"/>
      <c r="D128" s="46"/>
    </row>
    <row r="129" spans="3:4">
      <c r="C129" s="45"/>
      <c r="D129" s="46"/>
    </row>
    <row r="130" spans="3:4">
      <c r="C130" s="45"/>
      <c r="D130" s="46"/>
    </row>
    <row r="131" spans="3:4">
      <c r="C131" s="45"/>
      <c r="D131" s="46"/>
    </row>
    <row r="132" spans="3:4">
      <c r="C132" s="45"/>
      <c r="D132" s="46"/>
    </row>
    <row r="133" spans="3:4" ht="15" thickBot="1">
      <c r="C133" s="47"/>
      <c r="D133" s="48"/>
    </row>
  </sheetData>
  <phoneticPr fontId="25"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E9243-CE32-4466-88BB-EC6E5970558F}">
  <sheetPr>
    <pageSetUpPr fitToPage="1"/>
  </sheetPr>
  <dimension ref="A1:C27"/>
  <sheetViews>
    <sheetView view="pageBreakPreview" topLeftCell="A7" zoomScaleNormal="80" zoomScaleSheetLayoutView="100" workbookViewId="0">
      <selection activeCell="B4" sqref="B4"/>
    </sheetView>
  </sheetViews>
  <sheetFormatPr baseColWidth="10" defaultRowHeight="12.5"/>
  <cols>
    <col min="1" max="1" width="2.7265625" style="1" customWidth="1"/>
    <col min="2" max="2" width="100.7265625" style="1" customWidth="1"/>
    <col min="3" max="3" width="2.7265625" style="1" customWidth="1"/>
    <col min="4" max="235" width="11.453125" style="1"/>
    <col min="236" max="236" width="10.26953125" style="1" customWidth="1"/>
    <col min="237" max="237" width="95.7265625" style="1" customWidth="1"/>
    <col min="238" max="238" width="7.7265625" style="1" customWidth="1"/>
    <col min="239" max="239" width="14.1796875" style="1" customWidth="1"/>
    <col min="240" max="243" width="0" style="1" hidden="1" customWidth="1"/>
    <col min="244" max="244" width="15.7265625" style="1" customWidth="1"/>
    <col min="245" max="245" width="18.453125" style="1" customWidth="1"/>
    <col min="246" max="250" width="0" style="1" hidden="1" customWidth="1"/>
    <col min="251" max="251" width="27.26953125" style="1" customWidth="1"/>
    <col min="252" max="254" width="0" style="1" hidden="1" customWidth="1"/>
    <col min="255" max="255" width="23.54296875" style="1" customWidth="1"/>
    <col min="256" max="491" width="11.453125" style="1"/>
    <col min="492" max="492" width="10.26953125" style="1" customWidth="1"/>
    <col min="493" max="493" width="95.7265625" style="1" customWidth="1"/>
    <col min="494" max="494" width="7.7265625" style="1" customWidth="1"/>
    <col min="495" max="495" width="14.1796875" style="1" customWidth="1"/>
    <col min="496" max="499" width="0" style="1" hidden="1" customWidth="1"/>
    <col min="500" max="500" width="15.7265625" style="1" customWidth="1"/>
    <col min="501" max="501" width="18.453125" style="1" customWidth="1"/>
    <col min="502" max="506" width="0" style="1" hidden="1" customWidth="1"/>
    <col min="507" max="507" width="27.26953125" style="1" customWidth="1"/>
    <col min="508" max="510" width="0" style="1" hidden="1" customWidth="1"/>
    <col min="511" max="511" width="23.54296875" style="1" customWidth="1"/>
    <col min="512" max="747" width="11.453125" style="1"/>
    <col min="748" max="748" width="10.26953125" style="1" customWidth="1"/>
    <col min="749" max="749" width="95.7265625" style="1" customWidth="1"/>
    <col min="750" max="750" width="7.7265625" style="1" customWidth="1"/>
    <col min="751" max="751" width="14.1796875" style="1" customWidth="1"/>
    <col min="752" max="755" width="0" style="1" hidden="1" customWidth="1"/>
    <col min="756" max="756" width="15.7265625" style="1" customWidth="1"/>
    <col min="757" max="757" width="18.453125" style="1" customWidth="1"/>
    <col min="758" max="762" width="0" style="1" hidden="1" customWidth="1"/>
    <col min="763" max="763" width="27.26953125" style="1" customWidth="1"/>
    <col min="764" max="766" width="0" style="1" hidden="1" customWidth="1"/>
    <col min="767" max="767" width="23.54296875" style="1" customWidth="1"/>
    <col min="768" max="1003" width="11.453125" style="1"/>
    <col min="1004" max="1004" width="10.26953125" style="1" customWidth="1"/>
    <col min="1005" max="1005" width="95.7265625" style="1" customWidth="1"/>
    <col min="1006" max="1006" width="7.7265625" style="1" customWidth="1"/>
    <col min="1007" max="1007" width="14.1796875" style="1" customWidth="1"/>
    <col min="1008" max="1011" width="0" style="1" hidden="1" customWidth="1"/>
    <col min="1012" max="1012" width="15.7265625" style="1" customWidth="1"/>
    <col min="1013" max="1013" width="18.453125" style="1" customWidth="1"/>
    <col min="1014" max="1018" width="0" style="1" hidden="1" customWidth="1"/>
    <col min="1019" max="1019" width="27.26953125" style="1" customWidth="1"/>
    <col min="1020" max="1022" width="0" style="1" hidden="1" customWidth="1"/>
    <col min="1023" max="1023" width="23.54296875" style="1" customWidth="1"/>
    <col min="1024" max="1259" width="11.453125" style="1"/>
    <col min="1260" max="1260" width="10.26953125" style="1" customWidth="1"/>
    <col min="1261" max="1261" width="95.7265625" style="1" customWidth="1"/>
    <col min="1262" max="1262" width="7.7265625" style="1" customWidth="1"/>
    <col min="1263" max="1263" width="14.1796875" style="1" customWidth="1"/>
    <col min="1264" max="1267" width="0" style="1" hidden="1" customWidth="1"/>
    <col min="1268" max="1268" width="15.7265625" style="1" customWidth="1"/>
    <col min="1269" max="1269" width="18.453125" style="1" customWidth="1"/>
    <col min="1270" max="1274" width="0" style="1" hidden="1" customWidth="1"/>
    <col min="1275" max="1275" width="27.26953125" style="1" customWidth="1"/>
    <col min="1276" max="1278" width="0" style="1" hidden="1" customWidth="1"/>
    <col min="1279" max="1279" width="23.54296875" style="1" customWidth="1"/>
    <col min="1280" max="1515" width="11.453125" style="1"/>
    <col min="1516" max="1516" width="10.26953125" style="1" customWidth="1"/>
    <col min="1517" max="1517" width="95.7265625" style="1" customWidth="1"/>
    <col min="1518" max="1518" width="7.7265625" style="1" customWidth="1"/>
    <col min="1519" max="1519" width="14.1796875" style="1" customWidth="1"/>
    <col min="1520" max="1523" width="0" style="1" hidden="1" customWidth="1"/>
    <col min="1524" max="1524" width="15.7265625" style="1" customWidth="1"/>
    <col min="1525" max="1525" width="18.453125" style="1" customWidth="1"/>
    <col min="1526" max="1530" width="0" style="1" hidden="1" customWidth="1"/>
    <col min="1531" max="1531" width="27.26953125" style="1" customWidth="1"/>
    <col min="1532" max="1534" width="0" style="1" hidden="1" customWidth="1"/>
    <col min="1535" max="1535" width="23.54296875" style="1" customWidth="1"/>
    <col min="1536" max="1771" width="11.453125" style="1"/>
    <col min="1772" max="1772" width="10.26953125" style="1" customWidth="1"/>
    <col min="1773" max="1773" width="95.7265625" style="1" customWidth="1"/>
    <col min="1774" max="1774" width="7.7265625" style="1" customWidth="1"/>
    <col min="1775" max="1775" width="14.1796875" style="1" customWidth="1"/>
    <col min="1776" max="1779" width="0" style="1" hidden="1" customWidth="1"/>
    <col min="1780" max="1780" width="15.7265625" style="1" customWidth="1"/>
    <col min="1781" max="1781" width="18.453125" style="1" customWidth="1"/>
    <col min="1782" max="1786" width="0" style="1" hidden="1" customWidth="1"/>
    <col min="1787" max="1787" width="27.26953125" style="1" customWidth="1"/>
    <col min="1788" max="1790" width="0" style="1" hidden="1" customWidth="1"/>
    <col min="1791" max="1791" width="23.54296875" style="1" customWidth="1"/>
    <col min="1792" max="2027" width="11.453125" style="1"/>
    <col min="2028" max="2028" width="10.26953125" style="1" customWidth="1"/>
    <col min="2029" max="2029" width="95.7265625" style="1" customWidth="1"/>
    <col min="2030" max="2030" width="7.7265625" style="1" customWidth="1"/>
    <col min="2031" max="2031" width="14.1796875" style="1" customWidth="1"/>
    <col min="2032" max="2035" width="0" style="1" hidden="1" customWidth="1"/>
    <col min="2036" max="2036" width="15.7265625" style="1" customWidth="1"/>
    <col min="2037" max="2037" width="18.453125" style="1" customWidth="1"/>
    <col min="2038" max="2042" width="0" style="1" hidden="1" customWidth="1"/>
    <col min="2043" max="2043" width="27.26953125" style="1" customWidth="1"/>
    <col min="2044" max="2046" width="0" style="1" hidden="1" customWidth="1"/>
    <col min="2047" max="2047" width="23.54296875" style="1" customWidth="1"/>
    <col min="2048" max="2283" width="11.453125" style="1"/>
    <col min="2284" max="2284" width="10.26953125" style="1" customWidth="1"/>
    <col min="2285" max="2285" width="95.7265625" style="1" customWidth="1"/>
    <col min="2286" max="2286" width="7.7265625" style="1" customWidth="1"/>
    <col min="2287" max="2287" width="14.1796875" style="1" customWidth="1"/>
    <col min="2288" max="2291" width="0" style="1" hidden="1" customWidth="1"/>
    <col min="2292" max="2292" width="15.7265625" style="1" customWidth="1"/>
    <col min="2293" max="2293" width="18.453125" style="1" customWidth="1"/>
    <col min="2294" max="2298" width="0" style="1" hidden="1" customWidth="1"/>
    <col min="2299" max="2299" width="27.26953125" style="1" customWidth="1"/>
    <col min="2300" max="2302" width="0" style="1" hidden="1" customWidth="1"/>
    <col min="2303" max="2303" width="23.54296875" style="1" customWidth="1"/>
    <col min="2304" max="2539" width="11.453125" style="1"/>
    <col min="2540" max="2540" width="10.26953125" style="1" customWidth="1"/>
    <col min="2541" max="2541" width="95.7265625" style="1" customWidth="1"/>
    <col min="2542" max="2542" width="7.7265625" style="1" customWidth="1"/>
    <col min="2543" max="2543" width="14.1796875" style="1" customWidth="1"/>
    <col min="2544" max="2547" width="0" style="1" hidden="1" customWidth="1"/>
    <col min="2548" max="2548" width="15.7265625" style="1" customWidth="1"/>
    <col min="2549" max="2549" width="18.453125" style="1" customWidth="1"/>
    <col min="2550" max="2554" width="0" style="1" hidden="1" customWidth="1"/>
    <col min="2555" max="2555" width="27.26953125" style="1" customWidth="1"/>
    <col min="2556" max="2558" width="0" style="1" hidden="1" customWidth="1"/>
    <col min="2559" max="2559" width="23.54296875" style="1" customWidth="1"/>
    <col min="2560" max="2795" width="11.453125" style="1"/>
    <col min="2796" max="2796" width="10.26953125" style="1" customWidth="1"/>
    <col min="2797" max="2797" width="95.7265625" style="1" customWidth="1"/>
    <col min="2798" max="2798" width="7.7265625" style="1" customWidth="1"/>
    <col min="2799" max="2799" width="14.1796875" style="1" customWidth="1"/>
    <col min="2800" max="2803" width="0" style="1" hidden="1" customWidth="1"/>
    <col min="2804" max="2804" width="15.7265625" style="1" customWidth="1"/>
    <col min="2805" max="2805" width="18.453125" style="1" customWidth="1"/>
    <col min="2806" max="2810" width="0" style="1" hidden="1" customWidth="1"/>
    <col min="2811" max="2811" width="27.26953125" style="1" customWidth="1"/>
    <col min="2812" max="2814" width="0" style="1" hidden="1" customWidth="1"/>
    <col min="2815" max="2815" width="23.54296875" style="1" customWidth="1"/>
    <col min="2816" max="3051" width="11.453125" style="1"/>
    <col min="3052" max="3052" width="10.26953125" style="1" customWidth="1"/>
    <col min="3053" max="3053" width="95.7265625" style="1" customWidth="1"/>
    <col min="3054" max="3054" width="7.7265625" style="1" customWidth="1"/>
    <col min="3055" max="3055" width="14.1796875" style="1" customWidth="1"/>
    <col min="3056" max="3059" width="0" style="1" hidden="1" customWidth="1"/>
    <col min="3060" max="3060" width="15.7265625" style="1" customWidth="1"/>
    <col min="3061" max="3061" width="18.453125" style="1" customWidth="1"/>
    <col min="3062" max="3066" width="0" style="1" hidden="1" customWidth="1"/>
    <col min="3067" max="3067" width="27.26953125" style="1" customWidth="1"/>
    <col min="3068" max="3070" width="0" style="1" hidden="1" customWidth="1"/>
    <col min="3071" max="3071" width="23.54296875" style="1" customWidth="1"/>
    <col min="3072" max="3307" width="11.453125" style="1"/>
    <col min="3308" max="3308" width="10.26953125" style="1" customWidth="1"/>
    <col min="3309" max="3309" width="95.7265625" style="1" customWidth="1"/>
    <col min="3310" max="3310" width="7.7265625" style="1" customWidth="1"/>
    <col min="3311" max="3311" width="14.1796875" style="1" customWidth="1"/>
    <col min="3312" max="3315" width="0" style="1" hidden="1" customWidth="1"/>
    <col min="3316" max="3316" width="15.7265625" style="1" customWidth="1"/>
    <col min="3317" max="3317" width="18.453125" style="1" customWidth="1"/>
    <col min="3318" max="3322" width="0" style="1" hidden="1" customWidth="1"/>
    <col min="3323" max="3323" width="27.26953125" style="1" customWidth="1"/>
    <col min="3324" max="3326" width="0" style="1" hidden="1" customWidth="1"/>
    <col min="3327" max="3327" width="23.54296875" style="1" customWidth="1"/>
    <col min="3328" max="3563" width="11.453125" style="1"/>
    <col min="3564" max="3564" width="10.26953125" style="1" customWidth="1"/>
    <col min="3565" max="3565" width="95.7265625" style="1" customWidth="1"/>
    <col min="3566" max="3566" width="7.7265625" style="1" customWidth="1"/>
    <col min="3567" max="3567" width="14.1796875" style="1" customWidth="1"/>
    <col min="3568" max="3571" width="0" style="1" hidden="1" customWidth="1"/>
    <col min="3572" max="3572" width="15.7265625" style="1" customWidth="1"/>
    <col min="3573" max="3573" width="18.453125" style="1" customWidth="1"/>
    <col min="3574" max="3578" width="0" style="1" hidden="1" customWidth="1"/>
    <col min="3579" max="3579" width="27.26953125" style="1" customWidth="1"/>
    <col min="3580" max="3582" width="0" style="1" hidden="1" customWidth="1"/>
    <col min="3583" max="3583" width="23.54296875" style="1" customWidth="1"/>
    <col min="3584" max="3819" width="11.453125" style="1"/>
    <col min="3820" max="3820" width="10.26953125" style="1" customWidth="1"/>
    <col min="3821" max="3821" width="95.7265625" style="1" customWidth="1"/>
    <col min="3822" max="3822" width="7.7265625" style="1" customWidth="1"/>
    <col min="3823" max="3823" width="14.1796875" style="1" customWidth="1"/>
    <col min="3824" max="3827" width="0" style="1" hidden="1" customWidth="1"/>
    <col min="3828" max="3828" width="15.7265625" style="1" customWidth="1"/>
    <col min="3829" max="3829" width="18.453125" style="1" customWidth="1"/>
    <col min="3830" max="3834" width="0" style="1" hidden="1" customWidth="1"/>
    <col min="3835" max="3835" width="27.26953125" style="1" customWidth="1"/>
    <col min="3836" max="3838" width="0" style="1" hidden="1" customWidth="1"/>
    <col min="3839" max="3839" width="23.54296875" style="1" customWidth="1"/>
    <col min="3840" max="4075" width="11.453125" style="1"/>
    <col min="4076" max="4076" width="10.26953125" style="1" customWidth="1"/>
    <col min="4077" max="4077" width="95.7265625" style="1" customWidth="1"/>
    <col min="4078" max="4078" width="7.7265625" style="1" customWidth="1"/>
    <col min="4079" max="4079" width="14.1796875" style="1" customWidth="1"/>
    <col min="4080" max="4083" width="0" style="1" hidden="1" customWidth="1"/>
    <col min="4084" max="4084" width="15.7265625" style="1" customWidth="1"/>
    <col min="4085" max="4085" width="18.453125" style="1" customWidth="1"/>
    <col min="4086" max="4090" width="0" style="1" hidden="1" customWidth="1"/>
    <col min="4091" max="4091" width="27.26953125" style="1" customWidth="1"/>
    <col min="4092" max="4094" width="0" style="1" hidden="1" customWidth="1"/>
    <col min="4095" max="4095" width="23.54296875" style="1" customWidth="1"/>
    <col min="4096" max="4331" width="11.453125" style="1"/>
    <col min="4332" max="4332" width="10.26953125" style="1" customWidth="1"/>
    <col min="4333" max="4333" width="95.7265625" style="1" customWidth="1"/>
    <col min="4334" max="4334" width="7.7265625" style="1" customWidth="1"/>
    <col min="4335" max="4335" width="14.1796875" style="1" customWidth="1"/>
    <col min="4336" max="4339" width="0" style="1" hidden="1" customWidth="1"/>
    <col min="4340" max="4340" width="15.7265625" style="1" customWidth="1"/>
    <col min="4341" max="4341" width="18.453125" style="1" customWidth="1"/>
    <col min="4342" max="4346" width="0" style="1" hidden="1" customWidth="1"/>
    <col min="4347" max="4347" width="27.26953125" style="1" customWidth="1"/>
    <col min="4348" max="4350" width="0" style="1" hidden="1" customWidth="1"/>
    <col min="4351" max="4351" width="23.54296875" style="1" customWidth="1"/>
    <col min="4352" max="4587" width="11.453125" style="1"/>
    <col min="4588" max="4588" width="10.26953125" style="1" customWidth="1"/>
    <col min="4589" max="4589" width="95.7265625" style="1" customWidth="1"/>
    <col min="4590" max="4590" width="7.7265625" style="1" customWidth="1"/>
    <col min="4591" max="4591" width="14.1796875" style="1" customWidth="1"/>
    <col min="4592" max="4595" width="0" style="1" hidden="1" customWidth="1"/>
    <col min="4596" max="4596" width="15.7265625" style="1" customWidth="1"/>
    <col min="4597" max="4597" width="18.453125" style="1" customWidth="1"/>
    <col min="4598" max="4602" width="0" style="1" hidden="1" customWidth="1"/>
    <col min="4603" max="4603" width="27.26953125" style="1" customWidth="1"/>
    <col min="4604" max="4606" width="0" style="1" hidden="1" customWidth="1"/>
    <col min="4607" max="4607" width="23.54296875" style="1" customWidth="1"/>
    <col min="4608" max="4843" width="11.453125" style="1"/>
    <col min="4844" max="4844" width="10.26953125" style="1" customWidth="1"/>
    <col min="4845" max="4845" width="95.7265625" style="1" customWidth="1"/>
    <col min="4846" max="4846" width="7.7265625" style="1" customWidth="1"/>
    <col min="4847" max="4847" width="14.1796875" style="1" customWidth="1"/>
    <col min="4848" max="4851" width="0" style="1" hidden="1" customWidth="1"/>
    <col min="4852" max="4852" width="15.7265625" style="1" customWidth="1"/>
    <col min="4853" max="4853" width="18.453125" style="1" customWidth="1"/>
    <col min="4854" max="4858" width="0" style="1" hidden="1" customWidth="1"/>
    <col min="4859" max="4859" width="27.26953125" style="1" customWidth="1"/>
    <col min="4860" max="4862" width="0" style="1" hidden="1" customWidth="1"/>
    <col min="4863" max="4863" width="23.54296875" style="1" customWidth="1"/>
    <col min="4864" max="5099" width="11.453125" style="1"/>
    <col min="5100" max="5100" width="10.26953125" style="1" customWidth="1"/>
    <col min="5101" max="5101" width="95.7265625" style="1" customWidth="1"/>
    <col min="5102" max="5102" width="7.7265625" style="1" customWidth="1"/>
    <col min="5103" max="5103" width="14.1796875" style="1" customWidth="1"/>
    <col min="5104" max="5107" width="0" style="1" hidden="1" customWidth="1"/>
    <col min="5108" max="5108" width="15.7265625" style="1" customWidth="1"/>
    <col min="5109" max="5109" width="18.453125" style="1" customWidth="1"/>
    <col min="5110" max="5114" width="0" style="1" hidden="1" customWidth="1"/>
    <col min="5115" max="5115" width="27.26953125" style="1" customWidth="1"/>
    <col min="5116" max="5118" width="0" style="1" hidden="1" customWidth="1"/>
    <col min="5119" max="5119" width="23.54296875" style="1" customWidth="1"/>
    <col min="5120" max="5355" width="11.453125" style="1"/>
    <col min="5356" max="5356" width="10.26953125" style="1" customWidth="1"/>
    <col min="5357" max="5357" width="95.7265625" style="1" customWidth="1"/>
    <col min="5358" max="5358" width="7.7265625" style="1" customWidth="1"/>
    <col min="5359" max="5359" width="14.1796875" style="1" customWidth="1"/>
    <col min="5360" max="5363" width="0" style="1" hidden="1" customWidth="1"/>
    <col min="5364" max="5364" width="15.7265625" style="1" customWidth="1"/>
    <col min="5365" max="5365" width="18.453125" style="1" customWidth="1"/>
    <col min="5366" max="5370" width="0" style="1" hidden="1" customWidth="1"/>
    <col min="5371" max="5371" width="27.26953125" style="1" customWidth="1"/>
    <col min="5372" max="5374" width="0" style="1" hidden="1" customWidth="1"/>
    <col min="5375" max="5375" width="23.54296875" style="1" customWidth="1"/>
    <col min="5376" max="5611" width="11.453125" style="1"/>
    <col min="5612" max="5612" width="10.26953125" style="1" customWidth="1"/>
    <col min="5613" max="5613" width="95.7265625" style="1" customWidth="1"/>
    <col min="5614" max="5614" width="7.7265625" style="1" customWidth="1"/>
    <col min="5615" max="5615" width="14.1796875" style="1" customWidth="1"/>
    <col min="5616" max="5619" width="0" style="1" hidden="1" customWidth="1"/>
    <col min="5620" max="5620" width="15.7265625" style="1" customWidth="1"/>
    <col min="5621" max="5621" width="18.453125" style="1" customWidth="1"/>
    <col min="5622" max="5626" width="0" style="1" hidden="1" customWidth="1"/>
    <col min="5627" max="5627" width="27.26953125" style="1" customWidth="1"/>
    <col min="5628" max="5630" width="0" style="1" hidden="1" customWidth="1"/>
    <col min="5631" max="5631" width="23.54296875" style="1" customWidth="1"/>
    <col min="5632" max="5867" width="11.453125" style="1"/>
    <col min="5868" max="5868" width="10.26953125" style="1" customWidth="1"/>
    <col min="5869" max="5869" width="95.7265625" style="1" customWidth="1"/>
    <col min="5870" max="5870" width="7.7265625" style="1" customWidth="1"/>
    <col min="5871" max="5871" width="14.1796875" style="1" customWidth="1"/>
    <col min="5872" max="5875" width="0" style="1" hidden="1" customWidth="1"/>
    <col min="5876" max="5876" width="15.7265625" style="1" customWidth="1"/>
    <col min="5877" max="5877" width="18.453125" style="1" customWidth="1"/>
    <col min="5878" max="5882" width="0" style="1" hidden="1" customWidth="1"/>
    <col min="5883" max="5883" width="27.26953125" style="1" customWidth="1"/>
    <col min="5884" max="5886" width="0" style="1" hidden="1" customWidth="1"/>
    <col min="5887" max="5887" width="23.54296875" style="1" customWidth="1"/>
    <col min="5888" max="6123" width="11.453125" style="1"/>
    <col min="6124" max="6124" width="10.26953125" style="1" customWidth="1"/>
    <col min="6125" max="6125" width="95.7265625" style="1" customWidth="1"/>
    <col min="6126" max="6126" width="7.7265625" style="1" customWidth="1"/>
    <col min="6127" max="6127" width="14.1796875" style="1" customWidth="1"/>
    <col min="6128" max="6131" width="0" style="1" hidden="1" customWidth="1"/>
    <col min="6132" max="6132" width="15.7265625" style="1" customWidth="1"/>
    <col min="6133" max="6133" width="18.453125" style="1" customWidth="1"/>
    <col min="6134" max="6138" width="0" style="1" hidden="1" customWidth="1"/>
    <col min="6139" max="6139" width="27.26953125" style="1" customWidth="1"/>
    <col min="6140" max="6142" width="0" style="1" hidden="1" customWidth="1"/>
    <col min="6143" max="6143" width="23.54296875" style="1" customWidth="1"/>
    <col min="6144" max="6379" width="11.453125" style="1"/>
    <col min="6380" max="6380" width="10.26953125" style="1" customWidth="1"/>
    <col min="6381" max="6381" width="95.7265625" style="1" customWidth="1"/>
    <col min="6382" max="6382" width="7.7265625" style="1" customWidth="1"/>
    <col min="6383" max="6383" width="14.1796875" style="1" customWidth="1"/>
    <col min="6384" max="6387" width="0" style="1" hidden="1" customWidth="1"/>
    <col min="6388" max="6388" width="15.7265625" style="1" customWidth="1"/>
    <col min="6389" max="6389" width="18.453125" style="1" customWidth="1"/>
    <col min="6390" max="6394" width="0" style="1" hidden="1" customWidth="1"/>
    <col min="6395" max="6395" width="27.26953125" style="1" customWidth="1"/>
    <col min="6396" max="6398" width="0" style="1" hidden="1" customWidth="1"/>
    <col min="6399" max="6399" width="23.54296875" style="1" customWidth="1"/>
    <col min="6400" max="6635" width="11.453125" style="1"/>
    <col min="6636" max="6636" width="10.26953125" style="1" customWidth="1"/>
    <col min="6637" max="6637" width="95.7265625" style="1" customWidth="1"/>
    <col min="6638" max="6638" width="7.7265625" style="1" customWidth="1"/>
    <col min="6639" max="6639" width="14.1796875" style="1" customWidth="1"/>
    <col min="6640" max="6643" width="0" style="1" hidden="1" customWidth="1"/>
    <col min="6644" max="6644" width="15.7265625" style="1" customWidth="1"/>
    <col min="6645" max="6645" width="18.453125" style="1" customWidth="1"/>
    <col min="6646" max="6650" width="0" style="1" hidden="1" customWidth="1"/>
    <col min="6651" max="6651" width="27.26953125" style="1" customWidth="1"/>
    <col min="6652" max="6654" width="0" style="1" hidden="1" customWidth="1"/>
    <col min="6655" max="6655" width="23.54296875" style="1" customWidth="1"/>
    <col min="6656" max="6891" width="11.453125" style="1"/>
    <col min="6892" max="6892" width="10.26953125" style="1" customWidth="1"/>
    <col min="6893" max="6893" width="95.7265625" style="1" customWidth="1"/>
    <col min="6894" max="6894" width="7.7265625" style="1" customWidth="1"/>
    <col min="6895" max="6895" width="14.1796875" style="1" customWidth="1"/>
    <col min="6896" max="6899" width="0" style="1" hidden="1" customWidth="1"/>
    <col min="6900" max="6900" width="15.7265625" style="1" customWidth="1"/>
    <col min="6901" max="6901" width="18.453125" style="1" customWidth="1"/>
    <col min="6902" max="6906" width="0" style="1" hidden="1" customWidth="1"/>
    <col min="6907" max="6907" width="27.26953125" style="1" customWidth="1"/>
    <col min="6908" max="6910" width="0" style="1" hidden="1" customWidth="1"/>
    <col min="6911" max="6911" width="23.54296875" style="1" customWidth="1"/>
    <col min="6912" max="7147" width="11.453125" style="1"/>
    <col min="7148" max="7148" width="10.26953125" style="1" customWidth="1"/>
    <col min="7149" max="7149" width="95.7265625" style="1" customWidth="1"/>
    <col min="7150" max="7150" width="7.7265625" style="1" customWidth="1"/>
    <col min="7151" max="7151" width="14.1796875" style="1" customWidth="1"/>
    <col min="7152" max="7155" width="0" style="1" hidden="1" customWidth="1"/>
    <col min="7156" max="7156" width="15.7265625" style="1" customWidth="1"/>
    <col min="7157" max="7157" width="18.453125" style="1" customWidth="1"/>
    <col min="7158" max="7162" width="0" style="1" hidden="1" customWidth="1"/>
    <col min="7163" max="7163" width="27.26953125" style="1" customWidth="1"/>
    <col min="7164" max="7166" width="0" style="1" hidden="1" customWidth="1"/>
    <col min="7167" max="7167" width="23.54296875" style="1" customWidth="1"/>
    <col min="7168" max="7403" width="11.453125" style="1"/>
    <col min="7404" max="7404" width="10.26953125" style="1" customWidth="1"/>
    <col min="7405" max="7405" width="95.7265625" style="1" customWidth="1"/>
    <col min="7406" max="7406" width="7.7265625" style="1" customWidth="1"/>
    <col min="7407" max="7407" width="14.1796875" style="1" customWidth="1"/>
    <col min="7408" max="7411" width="0" style="1" hidden="1" customWidth="1"/>
    <col min="7412" max="7412" width="15.7265625" style="1" customWidth="1"/>
    <col min="7413" max="7413" width="18.453125" style="1" customWidth="1"/>
    <col min="7414" max="7418" width="0" style="1" hidden="1" customWidth="1"/>
    <col min="7419" max="7419" width="27.26953125" style="1" customWidth="1"/>
    <col min="7420" max="7422" width="0" style="1" hidden="1" customWidth="1"/>
    <col min="7423" max="7423" width="23.54296875" style="1" customWidth="1"/>
    <col min="7424" max="7659" width="11.453125" style="1"/>
    <col min="7660" max="7660" width="10.26953125" style="1" customWidth="1"/>
    <col min="7661" max="7661" width="95.7265625" style="1" customWidth="1"/>
    <col min="7662" max="7662" width="7.7265625" style="1" customWidth="1"/>
    <col min="7663" max="7663" width="14.1796875" style="1" customWidth="1"/>
    <col min="7664" max="7667" width="0" style="1" hidden="1" customWidth="1"/>
    <col min="7668" max="7668" width="15.7265625" style="1" customWidth="1"/>
    <col min="7669" max="7669" width="18.453125" style="1" customWidth="1"/>
    <col min="7670" max="7674" width="0" style="1" hidden="1" customWidth="1"/>
    <col min="7675" max="7675" width="27.26953125" style="1" customWidth="1"/>
    <col min="7676" max="7678" width="0" style="1" hidden="1" customWidth="1"/>
    <col min="7679" max="7679" width="23.54296875" style="1" customWidth="1"/>
    <col min="7680" max="7915" width="11.453125" style="1"/>
    <col min="7916" max="7916" width="10.26953125" style="1" customWidth="1"/>
    <col min="7917" max="7917" width="95.7265625" style="1" customWidth="1"/>
    <col min="7918" max="7918" width="7.7265625" style="1" customWidth="1"/>
    <col min="7919" max="7919" width="14.1796875" style="1" customWidth="1"/>
    <col min="7920" max="7923" width="0" style="1" hidden="1" customWidth="1"/>
    <col min="7924" max="7924" width="15.7265625" style="1" customWidth="1"/>
    <col min="7925" max="7925" width="18.453125" style="1" customWidth="1"/>
    <col min="7926" max="7930" width="0" style="1" hidden="1" customWidth="1"/>
    <col min="7931" max="7931" width="27.26953125" style="1" customWidth="1"/>
    <col min="7932" max="7934" width="0" style="1" hidden="1" customWidth="1"/>
    <col min="7935" max="7935" width="23.54296875" style="1" customWidth="1"/>
    <col min="7936" max="8171" width="11.453125" style="1"/>
    <col min="8172" max="8172" width="10.26953125" style="1" customWidth="1"/>
    <col min="8173" max="8173" width="95.7265625" style="1" customWidth="1"/>
    <col min="8174" max="8174" width="7.7265625" style="1" customWidth="1"/>
    <col min="8175" max="8175" width="14.1796875" style="1" customWidth="1"/>
    <col min="8176" max="8179" width="0" style="1" hidden="1" customWidth="1"/>
    <col min="8180" max="8180" width="15.7265625" style="1" customWidth="1"/>
    <col min="8181" max="8181" width="18.453125" style="1" customWidth="1"/>
    <col min="8182" max="8186" width="0" style="1" hidden="1" customWidth="1"/>
    <col min="8187" max="8187" width="27.26953125" style="1" customWidth="1"/>
    <col min="8188" max="8190" width="0" style="1" hidden="1" customWidth="1"/>
    <col min="8191" max="8191" width="23.54296875" style="1" customWidth="1"/>
    <col min="8192" max="8427" width="11.453125" style="1"/>
    <col min="8428" max="8428" width="10.26953125" style="1" customWidth="1"/>
    <col min="8429" max="8429" width="95.7265625" style="1" customWidth="1"/>
    <col min="8430" max="8430" width="7.7265625" style="1" customWidth="1"/>
    <col min="8431" max="8431" width="14.1796875" style="1" customWidth="1"/>
    <col min="8432" max="8435" width="0" style="1" hidden="1" customWidth="1"/>
    <col min="8436" max="8436" width="15.7265625" style="1" customWidth="1"/>
    <col min="8437" max="8437" width="18.453125" style="1" customWidth="1"/>
    <col min="8438" max="8442" width="0" style="1" hidden="1" customWidth="1"/>
    <col min="8443" max="8443" width="27.26953125" style="1" customWidth="1"/>
    <col min="8444" max="8446" width="0" style="1" hidden="1" customWidth="1"/>
    <col min="8447" max="8447" width="23.54296875" style="1" customWidth="1"/>
    <col min="8448" max="8683" width="11.453125" style="1"/>
    <col min="8684" max="8684" width="10.26953125" style="1" customWidth="1"/>
    <col min="8685" max="8685" width="95.7265625" style="1" customWidth="1"/>
    <col min="8686" max="8686" width="7.7265625" style="1" customWidth="1"/>
    <col min="8687" max="8687" width="14.1796875" style="1" customWidth="1"/>
    <col min="8688" max="8691" width="0" style="1" hidden="1" customWidth="1"/>
    <col min="8692" max="8692" width="15.7265625" style="1" customWidth="1"/>
    <col min="8693" max="8693" width="18.453125" style="1" customWidth="1"/>
    <col min="8694" max="8698" width="0" style="1" hidden="1" customWidth="1"/>
    <col min="8699" max="8699" width="27.26953125" style="1" customWidth="1"/>
    <col min="8700" max="8702" width="0" style="1" hidden="1" customWidth="1"/>
    <col min="8703" max="8703" width="23.54296875" style="1" customWidth="1"/>
    <col min="8704" max="8939" width="11.453125" style="1"/>
    <col min="8940" max="8940" width="10.26953125" style="1" customWidth="1"/>
    <col min="8941" max="8941" width="95.7265625" style="1" customWidth="1"/>
    <col min="8942" max="8942" width="7.7265625" style="1" customWidth="1"/>
    <col min="8943" max="8943" width="14.1796875" style="1" customWidth="1"/>
    <col min="8944" max="8947" width="0" style="1" hidden="1" customWidth="1"/>
    <col min="8948" max="8948" width="15.7265625" style="1" customWidth="1"/>
    <col min="8949" max="8949" width="18.453125" style="1" customWidth="1"/>
    <col min="8950" max="8954" width="0" style="1" hidden="1" customWidth="1"/>
    <col min="8955" max="8955" width="27.26953125" style="1" customWidth="1"/>
    <col min="8956" max="8958" width="0" style="1" hidden="1" customWidth="1"/>
    <col min="8959" max="8959" width="23.54296875" style="1" customWidth="1"/>
    <col min="8960" max="9195" width="11.453125" style="1"/>
    <col min="9196" max="9196" width="10.26953125" style="1" customWidth="1"/>
    <col min="9197" max="9197" width="95.7265625" style="1" customWidth="1"/>
    <col min="9198" max="9198" width="7.7265625" style="1" customWidth="1"/>
    <col min="9199" max="9199" width="14.1796875" style="1" customWidth="1"/>
    <col min="9200" max="9203" width="0" style="1" hidden="1" customWidth="1"/>
    <col min="9204" max="9204" width="15.7265625" style="1" customWidth="1"/>
    <col min="9205" max="9205" width="18.453125" style="1" customWidth="1"/>
    <col min="9206" max="9210" width="0" style="1" hidden="1" customWidth="1"/>
    <col min="9211" max="9211" width="27.26953125" style="1" customWidth="1"/>
    <col min="9212" max="9214" width="0" style="1" hidden="1" customWidth="1"/>
    <col min="9215" max="9215" width="23.54296875" style="1" customWidth="1"/>
    <col min="9216" max="9451" width="11.453125" style="1"/>
    <col min="9452" max="9452" width="10.26953125" style="1" customWidth="1"/>
    <col min="9453" max="9453" width="95.7265625" style="1" customWidth="1"/>
    <col min="9454" max="9454" width="7.7265625" style="1" customWidth="1"/>
    <col min="9455" max="9455" width="14.1796875" style="1" customWidth="1"/>
    <col min="9456" max="9459" width="0" style="1" hidden="1" customWidth="1"/>
    <col min="9460" max="9460" width="15.7265625" style="1" customWidth="1"/>
    <col min="9461" max="9461" width="18.453125" style="1" customWidth="1"/>
    <col min="9462" max="9466" width="0" style="1" hidden="1" customWidth="1"/>
    <col min="9467" max="9467" width="27.26953125" style="1" customWidth="1"/>
    <col min="9468" max="9470" width="0" style="1" hidden="1" customWidth="1"/>
    <col min="9471" max="9471" width="23.54296875" style="1" customWidth="1"/>
    <col min="9472" max="9707" width="11.453125" style="1"/>
    <col min="9708" max="9708" width="10.26953125" style="1" customWidth="1"/>
    <col min="9709" max="9709" width="95.7265625" style="1" customWidth="1"/>
    <col min="9710" max="9710" width="7.7265625" style="1" customWidth="1"/>
    <col min="9711" max="9711" width="14.1796875" style="1" customWidth="1"/>
    <col min="9712" max="9715" width="0" style="1" hidden="1" customWidth="1"/>
    <col min="9716" max="9716" width="15.7265625" style="1" customWidth="1"/>
    <col min="9717" max="9717" width="18.453125" style="1" customWidth="1"/>
    <col min="9718" max="9722" width="0" style="1" hidden="1" customWidth="1"/>
    <col min="9723" max="9723" width="27.26953125" style="1" customWidth="1"/>
    <col min="9724" max="9726" width="0" style="1" hidden="1" customWidth="1"/>
    <col min="9727" max="9727" width="23.54296875" style="1" customWidth="1"/>
    <col min="9728" max="9963" width="11.453125" style="1"/>
    <col min="9964" max="9964" width="10.26953125" style="1" customWidth="1"/>
    <col min="9965" max="9965" width="95.7265625" style="1" customWidth="1"/>
    <col min="9966" max="9966" width="7.7265625" style="1" customWidth="1"/>
    <col min="9967" max="9967" width="14.1796875" style="1" customWidth="1"/>
    <col min="9968" max="9971" width="0" style="1" hidden="1" customWidth="1"/>
    <col min="9972" max="9972" width="15.7265625" style="1" customWidth="1"/>
    <col min="9973" max="9973" width="18.453125" style="1" customWidth="1"/>
    <col min="9974" max="9978" width="0" style="1" hidden="1" customWidth="1"/>
    <col min="9979" max="9979" width="27.26953125" style="1" customWidth="1"/>
    <col min="9980" max="9982" width="0" style="1" hidden="1" customWidth="1"/>
    <col min="9983" max="9983" width="23.54296875" style="1" customWidth="1"/>
    <col min="9984" max="10219" width="11.453125" style="1"/>
    <col min="10220" max="10220" width="10.26953125" style="1" customWidth="1"/>
    <col min="10221" max="10221" width="95.7265625" style="1" customWidth="1"/>
    <col min="10222" max="10222" width="7.7265625" style="1" customWidth="1"/>
    <col min="10223" max="10223" width="14.1796875" style="1" customWidth="1"/>
    <col min="10224" max="10227" width="0" style="1" hidden="1" customWidth="1"/>
    <col min="10228" max="10228" width="15.7265625" style="1" customWidth="1"/>
    <col min="10229" max="10229" width="18.453125" style="1" customWidth="1"/>
    <col min="10230" max="10234" width="0" style="1" hidden="1" customWidth="1"/>
    <col min="10235" max="10235" width="27.26953125" style="1" customWidth="1"/>
    <col min="10236" max="10238" width="0" style="1" hidden="1" customWidth="1"/>
    <col min="10239" max="10239" width="23.54296875" style="1" customWidth="1"/>
    <col min="10240" max="10475" width="11.453125" style="1"/>
    <col min="10476" max="10476" width="10.26953125" style="1" customWidth="1"/>
    <col min="10477" max="10477" width="95.7265625" style="1" customWidth="1"/>
    <col min="10478" max="10478" width="7.7265625" style="1" customWidth="1"/>
    <col min="10479" max="10479" width="14.1796875" style="1" customWidth="1"/>
    <col min="10480" max="10483" width="0" style="1" hidden="1" customWidth="1"/>
    <col min="10484" max="10484" width="15.7265625" style="1" customWidth="1"/>
    <col min="10485" max="10485" width="18.453125" style="1" customWidth="1"/>
    <col min="10486" max="10490" width="0" style="1" hidden="1" customWidth="1"/>
    <col min="10491" max="10491" width="27.26953125" style="1" customWidth="1"/>
    <col min="10492" max="10494" width="0" style="1" hidden="1" customWidth="1"/>
    <col min="10495" max="10495" width="23.54296875" style="1" customWidth="1"/>
    <col min="10496" max="10731" width="11.453125" style="1"/>
    <col min="10732" max="10732" width="10.26953125" style="1" customWidth="1"/>
    <col min="10733" max="10733" width="95.7265625" style="1" customWidth="1"/>
    <col min="10734" max="10734" width="7.7265625" style="1" customWidth="1"/>
    <col min="10735" max="10735" width="14.1796875" style="1" customWidth="1"/>
    <col min="10736" max="10739" width="0" style="1" hidden="1" customWidth="1"/>
    <col min="10740" max="10740" width="15.7265625" style="1" customWidth="1"/>
    <col min="10741" max="10741" width="18.453125" style="1" customWidth="1"/>
    <col min="10742" max="10746" width="0" style="1" hidden="1" customWidth="1"/>
    <col min="10747" max="10747" width="27.26953125" style="1" customWidth="1"/>
    <col min="10748" max="10750" width="0" style="1" hidden="1" customWidth="1"/>
    <col min="10751" max="10751" width="23.54296875" style="1" customWidth="1"/>
    <col min="10752" max="10987" width="11.453125" style="1"/>
    <col min="10988" max="10988" width="10.26953125" style="1" customWidth="1"/>
    <col min="10989" max="10989" width="95.7265625" style="1" customWidth="1"/>
    <col min="10990" max="10990" width="7.7265625" style="1" customWidth="1"/>
    <col min="10991" max="10991" width="14.1796875" style="1" customWidth="1"/>
    <col min="10992" max="10995" width="0" style="1" hidden="1" customWidth="1"/>
    <col min="10996" max="10996" width="15.7265625" style="1" customWidth="1"/>
    <col min="10997" max="10997" width="18.453125" style="1" customWidth="1"/>
    <col min="10998" max="11002" width="0" style="1" hidden="1" customWidth="1"/>
    <col min="11003" max="11003" width="27.26953125" style="1" customWidth="1"/>
    <col min="11004" max="11006" width="0" style="1" hidden="1" customWidth="1"/>
    <col min="11007" max="11007" width="23.54296875" style="1" customWidth="1"/>
    <col min="11008" max="11243" width="11.453125" style="1"/>
    <col min="11244" max="11244" width="10.26953125" style="1" customWidth="1"/>
    <col min="11245" max="11245" width="95.7265625" style="1" customWidth="1"/>
    <col min="11246" max="11246" width="7.7265625" style="1" customWidth="1"/>
    <col min="11247" max="11247" width="14.1796875" style="1" customWidth="1"/>
    <col min="11248" max="11251" width="0" style="1" hidden="1" customWidth="1"/>
    <col min="11252" max="11252" width="15.7265625" style="1" customWidth="1"/>
    <col min="11253" max="11253" width="18.453125" style="1" customWidth="1"/>
    <col min="11254" max="11258" width="0" style="1" hidden="1" customWidth="1"/>
    <col min="11259" max="11259" width="27.26953125" style="1" customWidth="1"/>
    <col min="11260" max="11262" width="0" style="1" hidden="1" customWidth="1"/>
    <col min="11263" max="11263" width="23.54296875" style="1" customWidth="1"/>
    <col min="11264" max="11499" width="11.453125" style="1"/>
    <col min="11500" max="11500" width="10.26953125" style="1" customWidth="1"/>
    <col min="11501" max="11501" width="95.7265625" style="1" customWidth="1"/>
    <col min="11502" max="11502" width="7.7265625" style="1" customWidth="1"/>
    <col min="11503" max="11503" width="14.1796875" style="1" customWidth="1"/>
    <col min="11504" max="11507" width="0" style="1" hidden="1" customWidth="1"/>
    <col min="11508" max="11508" width="15.7265625" style="1" customWidth="1"/>
    <col min="11509" max="11509" width="18.453125" style="1" customWidth="1"/>
    <col min="11510" max="11514" width="0" style="1" hidden="1" customWidth="1"/>
    <col min="11515" max="11515" width="27.26953125" style="1" customWidth="1"/>
    <col min="11516" max="11518" width="0" style="1" hidden="1" customWidth="1"/>
    <col min="11519" max="11519" width="23.54296875" style="1" customWidth="1"/>
    <col min="11520" max="11755" width="11.453125" style="1"/>
    <col min="11756" max="11756" width="10.26953125" style="1" customWidth="1"/>
    <col min="11757" max="11757" width="95.7265625" style="1" customWidth="1"/>
    <col min="11758" max="11758" width="7.7265625" style="1" customWidth="1"/>
    <col min="11759" max="11759" width="14.1796875" style="1" customWidth="1"/>
    <col min="11760" max="11763" width="0" style="1" hidden="1" customWidth="1"/>
    <col min="11764" max="11764" width="15.7265625" style="1" customWidth="1"/>
    <col min="11765" max="11765" width="18.453125" style="1" customWidth="1"/>
    <col min="11766" max="11770" width="0" style="1" hidden="1" customWidth="1"/>
    <col min="11771" max="11771" width="27.26953125" style="1" customWidth="1"/>
    <col min="11772" max="11774" width="0" style="1" hidden="1" customWidth="1"/>
    <col min="11775" max="11775" width="23.54296875" style="1" customWidth="1"/>
    <col min="11776" max="12011" width="11.453125" style="1"/>
    <col min="12012" max="12012" width="10.26953125" style="1" customWidth="1"/>
    <col min="12013" max="12013" width="95.7265625" style="1" customWidth="1"/>
    <col min="12014" max="12014" width="7.7265625" style="1" customWidth="1"/>
    <col min="12015" max="12015" width="14.1796875" style="1" customWidth="1"/>
    <col min="12016" max="12019" width="0" style="1" hidden="1" customWidth="1"/>
    <col min="12020" max="12020" width="15.7265625" style="1" customWidth="1"/>
    <col min="12021" max="12021" width="18.453125" style="1" customWidth="1"/>
    <col min="12022" max="12026" width="0" style="1" hidden="1" customWidth="1"/>
    <col min="12027" max="12027" width="27.26953125" style="1" customWidth="1"/>
    <col min="12028" max="12030" width="0" style="1" hidden="1" customWidth="1"/>
    <col min="12031" max="12031" width="23.54296875" style="1" customWidth="1"/>
    <col min="12032" max="12267" width="11.453125" style="1"/>
    <col min="12268" max="12268" width="10.26953125" style="1" customWidth="1"/>
    <col min="12269" max="12269" width="95.7265625" style="1" customWidth="1"/>
    <col min="12270" max="12270" width="7.7265625" style="1" customWidth="1"/>
    <col min="12271" max="12271" width="14.1796875" style="1" customWidth="1"/>
    <col min="12272" max="12275" width="0" style="1" hidden="1" customWidth="1"/>
    <col min="12276" max="12276" width="15.7265625" style="1" customWidth="1"/>
    <col min="12277" max="12277" width="18.453125" style="1" customWidth="1"/>
    <col min="12278" max="12282" width="0" style="1" hidden="1" customWidth="1"/>
    <col min="12283" max="12283" width="27.26953125" style="1" customWidth="1"/>
    <col min="12284" max="12286" width="0" style="1" hidden="1" customWidth="1"/>
    <col min="12287" max="12287" width="23.54296875" style="1" customWidth="1"/>
    <col min="12288" max="12523" width="11.453125" style="1"/>
    <col min="12524" max="12524" width="10.26953125" style="1" customWidth="1"/>
    <col min="12525" max="12525" width="95.7265625" style="1" customWidth="1"/>
    <col min="12526" max="12526" width="7.7265625" style="1" customWidth="1"/>
    <col min="12527" max="12527" width="14.1796875" style="1" customWidth="1"/>
    <col min="12528" max="12531" width="0" style="1" hidden="1" customWidth="1"/>
    <col min="12532" max="12532" width="15.7265625" style="1" customWidth="1"/>
    <col min="12533" max="12533" width="18.453125" style="1" customWidth="1"/>
    <col min="12534" max="12538" width="0" style="1" hidden="1" customWidth="1"/>
    <col min="12539" max="12539" width="27.26953125" style="1" customWidth="1"/>
    <col min="12540" max="12542" width="0" style="1" hidden="1" customWidth="1"/>
    <col min="12543" max="12543" width="23.54296875" style="1" customWidth="1"/>
    <col min="12544" max="12779" width="11.453125" style="1"/>
    <col min="12780" max="12780" width="10.26953125" style="1" customWidth="1"/>
    <col min="12781" max="12781" width="95.7265625" style="1" customWidth="1"/>
    <col min="12782" max="12782" width="7.7265625" style="1" customWidth="1"/>
    <col min="12783" max="12783" width="14.1796875" style="1" customWidth="1"/>
    <col min="12784" max="12787" width="0" style="1" hidden="1" customWidth="1"/>
    <col min="12788" max="12788" width="15.7265625" style="1" customWidth="1"/>
    <col min="12789" max="12789" width="18.453125" style="1" customWidth="1"/>
    <col min="12790" max="12794" width="0" style="1" hidden="1" customWidth="1"/>
    <col min="12795" max="12795" width="27.26953125" style="1" customWidth="1"/>
    <col min="12796" max="12798" width="0" style="1" hidden="1" customWidth="1"/>
    <col min="12799" max="12799" width="23.54296875" style="1" customWidth="1"/>
    <col min="12800" max="13035" width="11.453125" style="1"/>
    <col min="13036" max="13036" width="10.26953125" style="1" customWidth="1"/>
    <col min="13037" max="13037" width="95.7265625" style="1" customWidth="1"/>
    <col min="13038" max="13038" width="7.7265625" style="1" customWidth="1"/>
    <col min="13039" max="13039" width="14.1796875" style="1" customWidth="1"/>
    <col min="13040" max="13043" width="0" style="1" hidden="1" customWidth="1"/>
    <col min="13044" max="13044" width="15.7265625" style="1" customWidth="1"/>
    <col min="13045" max="13045" width="18.453125" style="1" customWidth="1"/>
    <col min="13046" max="13050" width="0" style="1" hidden="1" customWidth="1"/>
    <col min="13051" max="13051" width="27.26953125" style="1" customWidth="1"/>
    <col min="13052" max="13054" width="0" style="1" hidden="1" customWidth="1"/>
    <col min="13055" max="13055" width="23.54296875" style="1" customWidth="1"/>
    <col min="13056" max="13291" width="11.453125" style="1"/>
    <col min="13292" max="13292" width="10.26953125" style="1" customWidth="1"/>
    <col min="13293" max="13293" width="95.7265625" style="1" customWidth="1"/>
    <col min="13294" max="13294" width="7.7265625" style="1" customWidth="1"/>
    <col min="13295" max="13295" width="14.1796875" style="1" customWidth="1"/>
    <col min="13296" max="13299" width="0" style="1" hidden="1" customWidth="1"/>
    <col min="13300" max="13300" width="15.7265625" style="1" customWidth="1"/>
    <col min="13301" max="13301" width="18.453125" style="1" customWidth="1"/>
    <col min="13302" max="13306" width="0" style="1" hidden="1" customWidth="1"/>
    <col min="13307" max="13307" width="27.26953125" style="1" customWidth="1"/>
    <col min="13308" max="13310" width="0" style="1" hidden="1" customWidth="1"/>
    <col min="13311" max="13311" width="23.54296875" style="1" customWidth="1"/>
    <col min="13312" max="13547" width="11.453125" style="1"/>
    <col min="13548" max="13548" width="10.26953125" style="1" customWidth="1"/>
    <col min="13549" max="13549" width="95.7265625" style="1" customWidth="1"/>
    <col min="13550" max="13550" width="7.7265625" style="1" customWidth="1"/>
    <col min="13551" max="13551" width="14.1796875" style="1" customWidth="1"/>
    <col min="13552" max="13555" width="0" style="1" hidden="1" customWidth="1"/>
    <col min="13556" max="13556" width="15.7265625" style="1" customWidth="1"/>
    <col min="13557" max="13557" width="18.453125" style="1" customWidth="1"/>
    <col min="13558" max="13562" width="0" style="1" hidden="1" customWidth="1"/>
    <col min="13563" max="13563" width="27.26953125" style="1" customWidth="1"/>
    <col min="13564" max="13566" width="0" style="1" hidden="1" customWidth="1"/>
    <col min="13567" max="13567" width="23.54296875" style="1" customWidth="1"/>
    <col min="13568" max="13803" width="11.453125" style="1"/>
    <col min="13804" max="13804" width="10.26953125" style="1" customWidth="1"/>
    <col min="13805" max="13805" width="95.7265625" style="1" customWidth="1"/>
    <col min="13806" max="13806" width="7.7265625" style="1" customWidth="1"/>
    <col min="13807" max="13807" width="14.1796875" style="1" customWidth="1"/>
    <col min="13808" max="13811" width="0" style="1" hidden="1" customWidth="1"/>
    <col min="13812" max="13812" width="15.7265625" style="1" customWidth="1"/>
    <col min="13813" max="13813" width="18.453125" style="1" customWidth="1"/>
    <col min="13814" max="13818" width="0" style="1" hidden="1" customWidth="1"/>
    <col min="13819" max="13819" width="27.26953125" style="1" customWidth="1"/>
    <col min="13820" max="13822" width="0" style="1" hidden="1" customWidth="1"/>
    <col min="13823" max="13823" width="23.54296875" style="1" customWidth="1"/>
    <col min="13824" max="14059" width="11.453125" style="1"/>
    <col min="14060" max="14060" width="10.26953125" style="1" customWidth="1"/>
    <col min="14061" max="14061" width="95.7265625" style="1" customWidth="1"/>
    <col min="14062" max="14062" width="7.7265625" style="1" customWidth="1"/>
    <col min="14063" max="14063" width="14.1796875" style="1" customWidth="1"/>
    <col min="14064" max="14067" width="0" style="1" hidden="1" customWidth="1"/>
    <col min="14068" max="14068" width="15.7265625" style="1" customWidth="1"/>
    <col min="14069" max="14069" width="18.453125" style="1" customWidth="1"/>
    <col min="14070" max="14074" width="0" style="1" hidden="1" customWidth="1"/>
    <col min="14075" max="14075" width="27.26953125" style="1" customWidth="1"/>
    <col min="14076" max="14078" width="0" style="1" hidden="1" customWidth="1"/>
    <col min="14079" max="14079" width="23.54296875" style="1" customWidth="1"/>
    <col min="14080" max="14315" width="11.453125" style="1"/>
    <col min="14316" max="14316" width="10.26953125" style="1" customWidth="1"/>
    <col min="14317" max="14317" width="95.7265625" style="1" customWidth="1"/>
    <col min="14318" max="14318" width="7.7265625" style="1" customWidth="1"/>
    <col min="14319" max="14319" width="14.1796875" style="1" customWidth="1"/>
    <col min="14320" max="14323" width="0" style="1" hidden="1" customWidth="1"/>
    <col min="14324" max="14324" width="15.7265625" style="1" customWidth="1"/>
    <col min="14325" max="14325" width="18.453125" style="1" customWidth="1"/>
    <col min="14326" max="14330" width="0" style="1" hidden="1" customWidth="1"/>
    <col min="14331" max="14331" width="27.26953125" style="1" customWidth="1"/>
    <col min="14332" max="14334" width="0" style="1" hidden="1" customWidth="1"/>
    <col min="14335" max="14335" width="23.54296875" style="1" customWidth="1"/>
    <col min="14336" max="14571" width="11.453125" style="1"/>
    <col min="14572" max="14572" width="10.26953125" style="1" customWidth="1"/>
    <col min="14573" max="14573" width="95.7265625" style="1" customWidth="1"/>
    <col min="14574" max="14574" width="7.7265625" style="1" customWidth="1"/>
    <col min="14575" max="14575" width="14.1796875" style="1" customWidth="1"/>
    <col min="14576" max="14579" width="0" style="1" hidden="1" customWidth="1"/>
    <col min="14580" max="14580" width="15.7265625" style="1" customWidth="1"/>
    <col min="14581" max="14581" width="18.453125" style="1" customWidth="1"/>
    <col min="14582" max="14586" width="0" style="1" hidden="1" customWidth="1"/>
    <col min="14587" max="14587" width="27.26953125" style="1" customWidth="1"/>
    <col min="14588" max="14590" width="0" style="1" hidden="1" customWidth="1"/>
    <col min="14591" max="14591" width="23.54296875" style="1" customWidth="1"/>
    <col min="14592" max="14827" width="11.453125" style="1"/>
    <col min="14828" max="14828" width="10.26953125" style="1" customWidth="1"/>
    <col min="14829" max="14829" width="95.7265625" style="1" customWidth="1"/>
    <col min="14830" max="14830" width="7.7265625" style="1" customWidth="1"/>
    <col min="14831" max="14831" width="14.1796875" style="1" customWidth="1"/>
    <col min="14832" max="14835" width="0" style="1" hidden="1" customWidth="1"/>
    <col min="14836" max="14836" width="15.7265625" style="1" customWidth="1"/>
    <col min="14837" max="14837" width="18.453125" style="1" customWidth="1"/>
    <col min="14838" max="14842" width="0" style="1" hidden="1" customWidth="1"/>
    <col min="14843" max="14843" width="27.26953125" style="1" customWidth="1"/>
    <col min="14844" max="14846" width="0" style="1" hidden="1" customWidth="1"/>
    <col min="14847" max="14847" width="23.54296875" style="1" customWidth="1"/>
    <col min="14848" max="15083" width="11.453125" style="1"/>
    <col min="15084" max="15084" width="10.26953125" style="1" customWidth="1"/>
    <col min="15085" max="15085" width="95.7265625" style="1" customWidth="1"/>
    <col min="15086" max="15086" width="7.7265625" style="1" customWidth="1"/>
    <col min="15087" max="15087" width="14.1796875" style="1" customWidth="1"/>
    <col min="15088" max="15091" width="0" style="1" hidden="1" customWidth="1"/>
    <col min="15092" max="15092" width="15.7265625" style="1" customWidth="1"/>
    <col min="15093" max="15093" width="18.453125" style="1" customWidth="1"/>
    <col min="15094" max="15098" width="0" style="1" hidden="1" customWidth="1"/>
    <col min="15099" max="15099" width="27.26953125" style="1" customWidth="1"/>
    <col min="15100" max="15102" width="0" style="1" hidden="1" customWidth="1"/>
    <col min="15103" max="15103" width="23.54296875" style="1" customWidth="1"/>
    <col min="15104" max="15339" width="11.453125" style="1"/>
    <col min="15340" max="15340" width="10.26953125" style="1" customWidth="1"/>
    <col min="15341" max="15341" width="95.7265625" style="1" customWidth="1"/>
    <col min="15342" max="15342" width="7.7265625" style="1" customWidth="1"/>
    <col min="15343" max="15343" width="14.1796875" style="1" customWidth="1"/>
    <col min="15344" max="15347" width="0" style="1" hidden="1" customWidth="1"/>
    <col min="15348" max="15348" width="15.7265625" style="1" customWidth="1"/>
    <col min="15349" max="15349" width="18.453125" style="1" customWidth="1"/>
    <col min="15350" max="15354" width="0" style="1" hidden="1" customWidth="1"/>
    <col min="15355" max="15355" width="27.26953125" style="1" customWidth="1"/>
    <col min="15356" max="15358" width="0" style="1" hidden="1" customWidth="1"/>
    <col min="15359" max="15359" width="23.54296875" style="1" customWidth="1"/>
    <col min="15360" max="15595" width="11.453125" style="1"/>
    <col min="15596" max="15596" width="10.26953125" style="1" customWidth="1"/>
    <col min="15597" max="15597" width="95.7265625" style="1" customWidth="1"/>
    <col min="15598" max="15598" width="7.7265625" style="1" customWidth="1"/>
    <col min="15599" max="15599" width="14.1796875" style="1" customWidth="1"/>
    <col min="15600" max="15603" width="0" style="1" hidden="1" customWidth="1"/>
    <col min="15604" max="15604" width="15.7265625" style="1" customWidth="1"/>
    <col min="15605" max="15605" width="18.453125" style="1" customWidth="1"/>
    <col min="15606" max="15610" width="0" style="1" hidden="1" customWidth="1"/>
    <col min="15611" max="15611" width="27.26953125" style="1" customWidth="1"/>
    <col min="15612" max="15614" width="0" style="1" hidden="1" customWidth="1"/>
    <col min="15615" max="15615" width="23.54296875" style="1" customWidth="1"/>
    <col min="15616" max="15851" width="11.453125" style="1"/>
    <col min="15852" max="15852" width="10.26953125" style="1" customWidth="1"/>
    <col min="15853" max="15853" width="95.7265625" style="1" customWidth="1"/>
    <col min="15854" max="15854" width="7.7265625" style="1" customWidth="1"/>
    <col min="15855" max="15855" width="14.1796875" style="1" customWidth="1"/>
    <col min="15856" max="15859" width="0" style="1" hidden="1" customWidth="1"/>
    <col min="15860" max="15860" width="15.7265625" style="1" customWidth="1"/>
    <col min="15861" max="15861" width="18.453125" style="1" customWidth="1"/>
    <col min="15862" max="15866" width="0" style="1" hidden="1" customWidth="1"/>
    <col min="15867" max="15867" width="27.26953125" style="1" customWidth="1"/>
    <col min="15868" max="15870" width="0" style="1" hidden="1" customWidth="1"/>
    <col min="15871" max="15871" width="23.54296875" style="1" customWidth="1"/>
    <col min="15872" max="16107" width="11.453125" style="1"/>
    <col min="16108" max="16108" width="10.26953125" style="1" customWidth="1"/>
    <col min="16109" max="16109" width="95.7265625" style="1" customWidth="1"/>
    <col min="16110" max="16110" width="7.7265625" style="1" customWidth="1"/>
    <col min="16111" max="16111" width="14.1796875" style="1" customWidth="1"/>
    <col min="16112" max="16115" width="0" style="1" hidden="1" customWidth="1"/>
    <col min="16116" max="16116" width="15.7265625" style="1" customWidth="1"/>
    <col min="16117" max="16117" width="18.453125" style="1" customWidth="1"/>
    <col min="16118" max="16122" width="0" style="1" hidden="1" customWidth="1"/>
    <col min="16123" max="16123" width="27.26953125" style="1" customWidth="1"/>
    <col min="16124" max="16126" width="0" style="1" hidden="1" customWidth="1"/>
    <col min="16127" max="16127" width="23.54296875" style="1" customWidth="1"/>
    <col min="16128" max="16316" width="11.453125" style="1"/>
    <col min="16317" max="16381" width="11.453125" style="1" customWidth="1"/>
    <col min="16382" max="16384" width="11.453125" style="1"/>
  </cols>
  <sheetData>
    <row r="1" spans="1:3" ht="15" customHeight="1">
      <c r="A1" s="4"/>
      <c r="B1" s="4"/>
      <c r="C1" s="4"/>
    </row>
    <row r="2" spans="1:3" ht="15" customHeight="1">
      <c r="A2" s="61"/>
      <c r="B2" s="62" t="s">
        <v>7</v>
      </c>
      <c r="C2" s="36"/>
    </row>
    <row r="3" spans="1:3" ht="15" customHeight="1">
      <c r="A3" s="37"/>
      <c r="B3" s="37" t="s">
        <v>126</v>
      </c>
      <c r="C3" s="38"/>
    </row>
    <row r="4" spans="1:3" ht="15" customHeight="1">
      <c r="A4" s="37"/>
      <c r="B4" s="37" t="s">
        <v>125</v>
      </c>
      <c r="C4" s="38"/>
    </row>
    <row r="5" spans="1:3" ht="15" customHeight="1">
      <c r="A5" s="4"/>
      <c r="B5" s="37"/>
      <c r="C5" s="38"/>
    </row>
    <row r="6" spans="1:3" ht="15" customHeight="1">
      <c r="A6" s="37"/>
      <c r="B6" s="76" t="s">
        <v>89</v>
      </c>
      <c r="C6" s="38"/>
    </row>
    <row r="7" spans="1:3" s="80" customFormat="1" ht="338">
      <c r="A7" s="77"/>
      <c r="B7" s="78" t="s">
        <v>92</v>
      </c>
      <c r="C7" s="79"/>
    </row>
    <row r="8" spans="1:3" s="80" customFormat="1" ht="286">
      <c r="A8" s="77"/>
      <c r="B8" s="78" t="s">
        <v>124</v>
      </c>
      <c r="C8" s="79"/>
    </row>
    <row r="9" spans="1:3" ht="260.14999999999998" customHeight="1">
      <c r="A9" s="4"/>
      <c r="B9" s="81" t="s">
        <v>91</v>
      </c>
      <c r="C9" s="38"/>
    </row>
    <row r="10" spans="1:3" ht="170.15" customHeight="1">
      <c r="A10" s="4"/>
      <c r="B10" s="81" t="s">
        <v>90</v>
      </c>
      <c r="C10" s="38"/>
    </row>
    <row r="11" spans="1:3" ht="15" customHeight="1">
      <c r="A11" s="4"/>
      <c r="B11" s="37"/>
      <c r="C11" s="38"/>
    </row>
    <row r="12" spans="1:3" ht="13">
      <c r="A12" s="8"/>
      <c r="B12" s="8"/>
    </row>
    <row r="13" spans="1:3" ht="13">
      <c r="A13" s="8"/>
      <c r="B13" s="8"/>
    </row>
    <row r="14" spans="1:3" ht="13">
      <c r="A14" s="8"/>
      <c r="B14" s="8"/>
    </row>
    <row r="15" spans="1:3" ht="13">
      <c r="A15" s="8"/>
      <c r="B15" s="8"/>
    </row>
    <row r="16" spans="1:3" ht="13">
      <c r="A16" s="8"/>
      <c r="B16" s="8"/>
    </row>
    <row r="17" spans="1:2" ht="13">
      <c r="A17" s="8"/>
      <c r="B17" s="8"/>
    </row>
    <row r="18" spans="1:2" ht="13">
      <c r="A18" s="8"/>
      <c r="B18" s="8"/>
    </row>
    <row r="19" spans="1:2" ht="13">
      <c r="A19" s="8"/>
      <c r="B19" s="8"/>
    </row>
    <row r="20" spans="1:2" ht="13">
      <c r="A20" s="8"/>
      <c r="B20" s="8"/>
    </row>
    <row r="21" spans="1:2" ht="13">
      <c r="A21" s="8"/>
      <c r="B21" s="8"/>
    </row>
    <row r="22" spans="1:2" ht="13">
      <c r="A22" s="8"/>
      <c r="B22" s="8"/>
    </row>
    <row r="23" spans="1:2" ht="13">
      <c r="A23" s="59"/>
      <c r="B23" s="3"/>
    </row>
    <row r="24" spans="1:2" ht="13">
      <c r="A24" s="8"/>
      <c r="B24" s="8"/>
    </row>
    <row r="25" spans="1:2" ht="13">
      <c r="A25" s="8"/>
      <c r="B25" s="8"/>
    </row>
    <row r="26" spans="1:2" ht="13">
      <c r="A26" s="8"/>
      <c r="B26" s="8"/>
    </row>
    <row r="27" spans="1:2" ht="13">
      <c r="A27" s="8"/>
      <c r="B27" s="8"/>
    </row>
  </sheetData>
  <printOptions horizontalCentered="1"/>
  <pageMargins left="0.23622047244094491" right="0.23622047244094491" top="0.74803149606299213" bottom="0.74803149606299213" header="0.31496062992125984" footer="0.31496062992125984"/>
  <pageSetup paperSize="9" scale="95"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74441-078D-45C2-ABE2-9FD6793D7EC2}">
  <dimension ref="B1:L113"/>
  <sheetViews>
    <sheetView view="pageBreakPreview" topLeftCell="A106" zoomScaleNormal="100" zoomScaleSheetLayoutView="100" workbookViewId="0">
      <selection activeCell="C115" sqref="C115"/>
    </sheetView>
  </sheetViews>
  <sheetFormatPr baseColWidth="10" defaultRowHeight="12.5"/>
  <cols>
    <col min="1" max="1" width="11.453125" style="1"/>
    <col min="2" max="2" width="10.7265625" style="1" customWidth="1"/>
    <col min="3" max="3" width="100.7265625" style="1" customWidth="1"/>
    <col min="4" max="4" width="10.7265625" style="1" customWidth="1"/>
    <col min="5" max="5" width="15.7265625" style="68" customWidth="1"/>
    <col min="6" max="6" width="19.90625" style="1" customWidth="1"/>
    <col min="7" max="7" width="11.453125" style="1"/>
    <col min="8" max="8" width="100.7265625" style="1" customWidth="1"/>
    <col min="9" max="9" width="11.453125" style="1"/>
    <col min="10" max="10" width="100.7265625" style="1" customWidth="1"/>
    <col min="11" max="11" width="11.453125" style="1"/>
    <col min="12" max="12" width="100.7265625" style="1" customWidth="1"/>
    <col min="13" max="237" width="11.453125" style="1"/>
    <col min="238" max="238" width="10.26953125" style="1" customWidth="1"/>
    <col min="239" max="239" width="95.7265625" style="1" customWidth="1"/>
    <col min="240" max="240" width="7.7265625" style="1" customWidth="1"/>
    <col min="241" max="241" width="14.1796875" style="1" customWidth="1"/>
    <col min="242" max="245" width="0" style="1" hidden="1" customWidth="1"/>
    <col min="246" max="246" width="15.7265625" style="1" customWidth="1"/>
    <col min="247" max="247" width="18.453125" style="1" customWidth="1"/>
    <col min="248" max="252" width="0" style="1" hidden="1" customWidth="1"/>
    <col min="253" max="253" width="27.26953125" style="1" customWidth="1"/>
    <col min="254" max="256" width="0" style="1" hidden="1" customWidth="1"/>
    <col min="257" max="257" width="23.54296875" style="1" customWidth="1"/>
    <col min="258" max="493" width="11.453125" style="1"/>
    <col min="494" max="494" width="10.26953125" style="1" customWidth="1"/>
    <col min="495" max="495" width="95.7265625" style="1" customWidth="1"/>
    <col min="496" max="496" width="7.7265625" style="1" customWidth="1"/>
    <col min="497" max="497" width="14.1796875" style="1" customWidth="1"/>
    <col min="498" max="501" width="0" style="1" hidden="1" customWidth="1"/>
    <col min="502" max="502" width="15.7265625" style="1" customWidth="1"/>
    <col min="503" max="503" width="18.453125" style="1" customWidth="1"/>
    <col min="504" max="508" width="0" style="1" hidden="1" customWidth="1"/>
    <col min="509" max="509" width="27.26953125" style="1" customWidth="1"/>
    <col min="510" max="512" width="0" style="1" hidden="1" customWidth="1"/>
    <col min="513" max="513" width="23.54296875" style="1" customWidth="1"/>
    <col min="514" max="749" width="11.453125" style="1"/>
    <col min="750" max="750" width="10.26953125" style="1" customWidth="1"/>
    <col min="751" max="751" width="95.7265625" style="1" customWidth="1"/>
    <col min="752" max="752" width="7.7265625" style="1" customWidth="1"/>
    <col min="753" max="753" width="14.1796875" style="1" customWidth="1"/>
    <col min="754" max="757" width="0" style="1" hidden="1" customWidth="1"/>
    <col min="758" max="758" width="15.7265625" style="1" customWidth="1"/>
    <col min="759" max="759" width="18.453125" style="1" customWidth="1"/>
    <col min="760" max="764" width="0" style="1" hidden="1" customWidth="1"/>
    <col min="765" max="765" width="27.26953125" style="1" customWidth="1"/>
    <col min="766" max="768" width="0" style="1" hidden="1" customWidth="1"/>
    <col min="769" max="769" width="23.54296875" style="1" customWidth="1"/>
    <col min="770" max="1005" width="11.453125" style="1"/>
    <col min="1006" max="1006" width="10.26953125" style="1" customWidth="1"/>
    <col min="1007" max="1007" width="95.7265625" style="1" customWidth="1"/>
    <col min="1008" max="1008" width="7.7265625" style="1" customWidth="1"/>
    <col min="1009" max="1009" width="14.1796875" style="1" customWidth="1"/>
    <col min="1010" max="1013" width="0" style="1" hidden="1" customWidth="1"/>
    <col min="1014" max="1014" width="15.7265625" style="1" customWidth="1"/>
    <col min="1015" max="1015" width="18.453125" style="1" customWidth="1"/>
    <col min="1016" max="1020" width="0" style="1" hidden="1" customWidth="1"/>
    <col min="1021" max="1021" width="27.26953125" style="1" customWidth="1"/>
    <col min="1022" max="1024" width="0" style="1" hidden="1" customWidth="1"/>
    <col min="1025" max="1025" width="23.54296875" style="1" customWidth="1"/>
    <col min="1026" max="1261" width="11.453125" style="1"/>
    <col min="1262" max="1262" width="10.26953125" style="1" customWidth="1"/>
    <col min="1263" max="1263" width="95.7265625" style="1" customWidth="1"/>
    <col min="1264" max="1264" width="7.7265625" style="1" customWidth="1"/>
    <col min="1265" max="1265" width="14.1796875" style="1" customWidth="1"/>
    <col min="1266" max="1269" width="0" style="1" hidden="1" customWidth="1"/>
    <col min="1270" max="1270" width="15.7265625" style="1" customWidth="1"/>
    <col min="1271" max="1271" width="18.453125" style="1" customWidth="1"/>
    <col min="1272" max="1276" width="0" style="1" hidden="1" customWidth="1"/>
    <col min="1277" max="1277" width="27.26953125" style="1" customWidth="1"/>
    <col min="1278" max="1280" width="0" style="1" hidden="1" customWidth="1"/>
    <col min="1281" max="1281" width="23.54296875" style="1" customWidth="1"/>
    <col min="1282" max="1517" width="11.453125" style="1"/>
    <col min="1518" max="1518" width="10.26953125" style="1" customWidth="1"/>
    <col min="1519" max="1519" width="95.7265625" style="1" customWidth="1"/>
    <col min="1520" max="1520" width="7.7265625" style="1" customWidth="1"/>
    <col min="1521" max="1521" width="14.1796875" style="1" customWidth="1"/>
    <col min="1522" max="1525" width="0" style="1" hidden="1" customWidth="1"/>
    <col min="1526" max="1526" width="15.7265625" style="1" customWidth="1"/>
    <col min="1527" max="1527" width="18.453125" style="1" customWidth="1"/>
    <col min="1528" max="1532" width="0" style="1" hidden="1" customWidth="1"/>
    <col min="1533" max="1533" width="27.26953125" style="1" customWidth="1"/>
    <col min="1534" max="1536" width="0" style="1" hidden="1" customWidth="1"/>
    <col min="1537" max="1537" width="23.54296875" style="1" customWidth="1"/>
    <col min="1538" max="1773" width="11.453125" style="1"/>
    <col min="1774" max="1774" width="10.26953125" style="1" customWidth="1"/>
    <col min="1775" max="1775" width="95.7265625" style="1" customWidth="1"/>
    <col min="1776" max="1776" width="7.7265625" style="1" customWidth="1"/>
    <col min="1777" max="1777" width="14.1796875" style="1" customWidth="1"/>
    <col min="1778" max="1781" width="0" style="1" hidden="1" customWidth="1"/>
    <col min="1782" max="1782" width="15.7265625" style="1" customWidth="1"/>
    <col min="1783" max="1783" width="18.453125" style="1" customWidth="1"/>
    <col min="1784" max="1788" width="0" style="1" hidden="1" customWidth="1"/>
    <col min="1789" max="1789" width="27.26953125" style="1" customWidth="1"/>
    <col min="1790" max="1792" width="0" style="1" hidden="1" customWidth="1"/>
    <col min="1793" max="1793" width="23.54296875" style="1" customWidth="1"/>
    <col min="1794" max="2029" width="11.453125" style="1"/>
    <col min="2030" max="2030" width="10.26953125" style="1" customWidth="1"/>
    <col min="2031" max="2031" width="95.7265625" style="1" customWidth="1"/>
    <col min="2032" max="2032" width="7.7265625" style="1" customWidth="1"/>
    <col min="2033" max="2033" width="14.1796875" style="1" customWidth="1"/>
    <col min="2034" max="2037" width="0" style="1" hidden="1" customWidth="1"/>
    <col min="2038" max="2038" width="15.7265625" style="1" customWidth="1"/>
    <col min="2039" max="2039" width="18.453125" style="1" customWidth="1"/>
    <col min="2040" max="2044" width="0" style="1" hidden="1" customWidth="1"/>
    <col min="2045" max="2045" width="27.26953125" style="1" customWidth="1"/>
    <col min="2046" max="2048" width="0" style="1" hidden="1" customWidth="1"/>
    <col min="2049" max="2049" width="23.54296875" style="1" customWidth="1"/>
    <col min="2050" max="2285" width="11.453125" style="1"/>
    <col min="2286" max="2286" width="10.26953125" style="1" customWidth="1"/>
    <col min="2287" max="2287" width="95.7265625" style="1" customWidth="1"/>
    <col min="2288" max="2288" width="7.7265625" style="1" customWidth="1"/>
    <col min="2289" max="2289" width="14.1796875" style="1" customWidth="1"/>
    <col min="2290" max="2293" width="0" style="1" hidden="1" customWidth="1"/>
    <col min="2294" max="2294" width="15.7265625" style="1" customWidth="1"/>
    <col min="2295" max="2295" width="18.453125" style="1" customWidth="1"/>
    <col min="2296" max="2300" width="0" style="1" hidden="1" customWidth="1"/>
    <col min="2301" max="2301" width="27.26953125" style="1" customWidth="1"/>
    <col min="2302" max="2304" width="0" style="1" hidden="1" customWidth="1"/>
    <col min="2305" max="2305" width="23.54296875" style="1" customWidth="1"/>
    <col min="2306" max="2541" width="11.453125" style="1"/>
    <col min="2542" max="2542" width="10.26953125" style="1" customWidth="1"/>
    <col min="2543" max="2543" width="95.7265625" style="1" customWidth="1"/>
    <col min="2544" max="2544" width="7.7265625" style="1" customWidth="1"/>
    <col min="2545" max="2545" width="14.1796875" style="1" customWidth="1"/>
    <col min="2546" max="2549" width="0" style="1" hidden="1" customWidth="1"/>
    <col min="2550" max="2550" width="15.7265625" style="1" customWidth="1"/>
    <col min="2551" max="2551" width="18.453125" style="1" customWidth="1"/>
    <col min="2552" max="2556" width="0" style="1" hidden="1" customWidth="1"/>
    <col min="2557" max="2557" width="27.26953125" style="1" customWidth="1"/>
    <col min="2558" max="2560" width="0" style="1" hidden="1" customWidth="1"/>
    <col min="2561" max="2561" width="23.54296875" style="1" customWidth="1"/>
    <col min="2562" max="2797" width="11.453125" style="1"/>
    <col min="2798" max="2798" width="10.26953125" style="1" customWidth="1"/>
    <col min="2799" max="2799" width="95.7265625" style="1" customWidth="1"/>
    <col min="2800" max="2800" width="7.7265625" style="1" customWidth="1"/>
    <col min="2801" max="2801" width="14.1796875" style="1" customWidth="1"/>
    <col min="2802" max="2805" width="0" style="1" hidden="1" customWidth="1"/>
    <col min="2806" max="2806" width="15.7265625" style="1" customWidth="1"/>
    <col min="2807" max="2807" width="18.453125" style="1" customWidth="1"/>
    <col min="2808" max="2812" width="0" style="1" hidden="1" customWidth="1"/>
    <col min="2813" max="2813" width="27.26953125" style="1" customWidth="1"/>
    <col min="2814" max="2816" width="0" style="1" hidden="1" customWidth="1"/>
    <col min="2817" max="2817" width="23.54296875" style="1" customWidth="1"/>
    <col min="2818" max="3053" width="11.453125" style="1"/>
    <col min="3054" max="3054" width="10.26953125" style="1" customWidth="1"/>
    <col min="3055" max="3055" width="95.7265625" style="1" customWidth="1"/>
    <col min="3056" max="3056" width="7.7265625" style="1" customWidth="1"/>
    <col min="3057" max="3057" width="14.1796875" style="1" customWidth="1"/>
    <col min="3058" max="3061" width="0" style="1" hidden="1" customWidth="1"/>
    <col min="3062" max="3062" width="15.7265625" style="1" customWidth="1"/>
    <col min="3063" max="3063" width="18.453125" style="1" customWidth="1"/>
    <col min="3064" max="3068" width="0" style="1" hidden="1" customWidth="1"/>
    <col min="3069" max="3069" width="27.26953125" style="1" customWidth="1"/>
    <col min="3070" max="3072" width="0" style="1" hidden="1" customWidth="1"/>
    <col min="3073" max="3073" width="23.54296875" style="1" customWidth="1"/>
    <col min="3074" max="3309" width="11.453125" style="1"/>
    <col min="3310" max="3310" width="10.26953125" style="1" customWidth="1"/>
    <col min="3311" max="3311" width="95.7265625" style="1" customWidth="1"/>
    <col min="3312" max="3312" width="7.7265625" style="1" customWidth="1"/>
    <col min="3313" max="3313" width="14.1796875" style="1" customWidth="1"/>
    <col min="3314" max="3317" width="0" style="1" hidden="1" customWidth="1"/>
    <col min="3318" max="3318" width="15.7265625" style="1" customWidth="1"/>
    <col min="3319" max="3319" width="18.453125" style="1" customWidth="1"/>
    <col min="3320" max="3324" width="0" style="1" hidden="1" customWidth="1"/>
    <col min="3325" max="3325" width="27.26953125" style="1" customWidth="1"/>
    <col min="3326" max="3328" width="0" style="1" hidden="1" customWidth="1"/>
    <col min="3329" max="3329" width="23.54296875" style="1" customWidth="1"/>
    <col min="3330" max="3565" width="11.453125" style="1"/>
    <col min="3566" max="3566" width="10.26953125" style="1" customWidth="1"/>
    <col min="3567" max="3567" width="95.7265625" style="1" customWidth="1"/>
    <col min="3568" max="3568" width="7.7265625" style="1" customWidth="1"/>
    <col min="3569" max="3569" width="14.1796875" style="1" customWidth="1"/>
    <col min="3570" max="3573" width="0" style="1" hidden="1" customWidth="1"/>
    <col min="3574" max="3574" width="15.7265625" style="1" customWidth="1"/>
    <col min="3575" max="3575" width="18.453125" style="1" customWidth="1"/>
    <col min="3576" max="3580" width="0" style="1" hidden="1" customWidth="1"/>
    <col min="3581" max="3581" width="27.26953125" style="1" customWidth="1"/>
    <col min="3582" max="3584" width="0" style="1" hidden="1" customWidth="1"/>
    <col min="3585" max="3585" width="23.54296875" style="1" customWidth="1"/>
    <col min="3586" max="3821" width="11.453125" style="1"/>
    <col min="3822" max="3822" width="10.26953125" style="1" customWidth="1"/>
    <col min="3823" max="3823" width="95.7265625" style="1" customWidth="1"/>
    <col min="3824" max="3824" width="7.7265625" style="1" customWidth="1"/>
    <col min="3825" max="3825" width="14.1796875" style="1" customWidth="1"/>
    <col min="3826" max="3829" width="0" style="1" hidden="1" customWidth="1"/>
    <col min="3830" max="3830" width="15.7265625" style="1" customWidth="1"/>
    <col min="3831" max="3831" width="18.453125" style="1" customWidth="1"/>
    <col min="3832" max="3836" width="0" style="1" hidden="1" customWidth="1"/>
    <col min="3837" max="3837" width="27.26953125" style="1" customWidth="1"/>
    <col min="3838" max="3840" width="0" style="1" hidden="1" customWidth="1"/>
    <col min="3841" max="3841" width="23.54296875" style="1" customWidth="1"/>
    <col min="3842" max="4077" width="11.453125" style="1"/>
    <col min="4078" max="4078" width="10.26953125" style="1" customWidth="1"/>
    <col min="4079" max="4079" width="95.7265625" style="1" customWidth="1"/>
    <col min="4080" max="4080" width="7.7265625" style="1" customWidth="1"/>
    <col min="4081" max="4081" width="14.1796875" style="1" customWidth="1"/>
    <col min="4082" max="4085" width="0" style="1" hidden="1" customWidth="1"/>
    <col min="4086" max="4086" width="15.7265625" style="1" customWidth="1"/>
    <col min="4087" max="4087" width="18.453125" style="1" customWidth="1"/>
    <col min="4088" max="4092" width="0" style="1" hidden="1" customWidth="1"/>
    <col min="4093" max="4093" width="27.26953125" style="1" customWidth="1"/>
    <col min="4094" max="4096" width="0" style="1" hidden="1" customWidth="1"/>
    <col min="4097" max="4097" width="23.54296875" style="1" customWidth="1"/>
    <col min="4098" max="4333" width="11.453125" style="1"/>
    <col min="4334" max="4334" width="10.26953125" style="1" customWidth="1"/>
    <col min="4335" max="4335" width="95.7265625" style="1" customWidth="1"/>
    <col min="4336" max="4336" width="7.7265625" style="1" customWidth="1"/>
    <col min="4337" max="4337" width="14.1796875" style="1" customWidth="1"/>
    <col min="4338" max="4341" width="0" style="1" hidden="1" customWidth="1"/>
    <col min="4342" max="4342" width="15.7265625" style="1" customWidth="1"/>
    <col min="4343" max="4343" width="18.453125" style="1" customWidth="1"/>
    <col min="4344" max="4348" width="0" style="1" hidden="1" customWidth="1"/>
    <col min="4349" max="4349" width="27.26953125" style="1" customWidth="1"/>
    <col min="4350" max="4352" width="0" style="1" hidden="1" customWidth="1"/>
    <col min="4353" max="4353" width="23.54296875" style="1" customWidth="1"/>
    <col min="4354" max="4589" width="11.453125" style="1"/>
    <col min="4590" max="4590" width="10.26953125" style="1" customWidth="1"/>
    <col min="4591" max="4591" width="95.7265625" style="1" customWidth="1"/>
    <col min="4592" max="4592" width="7.7265625" style="1" customWidth="1"/>
    <col min="4593" max="4593" width="14.1796875" style="1" customWidth="1"/>
    <col min="4594" max="4597" width="0" style="1" hidden="1" customWidth="1"/>
    <col min="4598" max="4598" width="15.7265625" style="1" customWidth="1"/>
    <col min="4599" max="4599" width="18.453125" style="1" customWidth="1"/>
    <col min="4600" max="4604" width="0" style="1" hidden="1" customWidth="1"/>
    <col min="4605" max="4605" width="27.26953125" style="1" customWidth="1"/>
    <col min="4606" max="4608" width="0" style="1" hidden="1" customWidth="1"/>
    <col min="4609" max="4609" width="23.54296875" style="1" customWidth="1"/>
    <col min="4610" max="4845" width="11.453125" style="1"/>
    <col min="4846" max="4846" width="10.26953125" style="1" customWidth="1"/>
    <col min="4847" max="4847" width="95.7265625" style="1" customWidth="1"/>
    <col min="4848" max="4848" width="7.7265625" style="1" customWidth="1"/>
    <col min="4849" max="4849" width="14.1796875" style="1" customWidth="1"/>
    <col min="4850" max="4853" width="0" style="1" hidden="1" customWidth="1"/>
    <col min="4854" max="4854" width="15.7265625" style="1" customWidth="1"/>
    <col min="4855" max="4855" width="18.453125" style="1" customWidth="1"/>
    <col min="4856" max="4860" width="0" style="1" hidden="1" customWidth="1"/>
    <col min="4861" max="4861" width="27.26953125" style="1" customWidth="1"/>
    <col min="4862" max="4864" width="0" style="1" hidden="1" customWidth="1"/>
    <col min="4865" max="4865" width="23.54296875" style="1" customWidth="1"/>
    <col min="4866" max="5101" width="11.453125" style="1"/>
    <col min="5102" max="5102" width="10.26953125" style="1" customWidth="1"/>
    <col min="5103" max="5103" width="95.7265625" style="1" customWidth="1"/>
    <col min="5104" max="5104" width="7.7265625" style="1" customWidth="1"/>
    <col min="5105" max="5105" width="14.1796875" style="1" customWidth="1"/>
    <col min="5106" max="5109" width="0" style="1" hidden="1" customWidth="1"/>
    <col min="5110" max="5110" width="15.7265625" style="1" customWidth="1"/>
    <col min="5111" max="5111" width="18.453125" style="1" customWidth="1"/>
    <col min="5112" max="5116" width="0" style="1" hidden="1" customWidth="1"/>
    <col min="5117" max="5117" width="27.26953125" style="1" customWidth="1"/>
    <col min="5118" max="5120" width="0" style="1" hidden="1" customWidth="1"/>
    <col min="5121" max="5121" width="23.54296875" style="1" customWidth="1"/>
    <col min="5122" max="5357" width="11.453125" style="1"/>
    <col min="5358" max="5358" width="10.26953125" style="1" customWidth="1"/>
    <col min="5359" max="5359" width="95.7265625" style="1" customWidth="1"/>
    <col min="5360" max="5360" width="7.7265625" style="1" customWidth="1"/>
    <col min="5361" max="5361" width="14.1796875" style="1" customWidth="1"/>
    <col min="5362" max="5365" width="0" style="1" hidden="1" customWidth="1"/>
    <col min="5366" max="5366" width="15.7265625" style="1" customWidth="1"/>
    <col min="5367" max="5367" width="18.453125" style="1" customWidth="1"/>
    <col min="5368" max="5372" width="0" style="1" hidden="1" customWidth="1"/>
    <col min="5373" max="5373" width="27.26953125" style="1" customWidth="1"/>
    <col min="5374" max="5376" width="0" style="1" hidden="1" customWidth="1"/>
    <col min="5377" max="5377" width="23.54296875" style="1" customWidth="1"/>
    <col min="5378" max="5613" width="11.453125" style="1"/>
    <col min="5614" max="5614" width="10.26953125" style="1" customWidth="1"/>
    <col min="5615" max="5615" width="95.7265625" style="1" customWidth="1"/>
    <col min="5616" max="5616" width="7.7265625" style="1" customWidth="1"/>
    <col min="5617" max="5617" width="14.1796875" style="1" customWidth="1"/>
    <col min="5618" max="5621" width="0" style="1" hidden="1" customWidth="1"/>
    <col min="5622" max="5622" width="15.7265625" style="1" customWidth="1"/>
    <col min="5623" max="5623" width="18.453125" style="1" customWidth="1"/>
    <col min="5624" max="5628" width="0" style="1" hidden="1" customWidth="1"/>
    <col min="5629" max="5629" width="27.26953125" style="1" customWidth="1"/>
    <col min="5630" max="5632" width="0" style="1" hidden="1" customWidth="1"/>
    <col min="5633" max="5633" width="23.54296875" style="1" customWidth="1"/>
    <col min="5634" max="5869" width="11.453125" style="1"/>
    <col min="5870" max="5870" width="10.26953125" style="1" customWidth="1"/>
    <col min="5871" max="5871" width="95.7265625" style="1" customWidth="1"/>
    <col min="5872" max="5872" width="7.7265625" style="1" customWidth="1"/>
    <col min="5873" max="5873" width="14.1796875" style="1" customWidth="1"/>
    <col min="5874" max="5877" width="0" style="1" hidden="1" customWidth="1"/>
    <col min="5878" max="5878" width="15.7265625" style="1" customWidth="1"/>
    <col min="5879" max="5879" width="18.453125" style="1" customWidth="1"/>
    <col min="5880" max="5884" width="0" style="1" hidden="1" customWidth="1"/>
    <col min="5885" max="5885" width="27.26953125" style="1" customWidth="1"/>
    <col min="5886" max="5888" width="0" style="1" hidden="1" customWidth="1"/>
    <col min="5889" max="5889" width="23.54296875" style="1" customWidth="1"/>
    <col min="5890" max="6125" width="11.453125" style="1"/>
    <col min="6126" max="6126" width="10.26953125" style="1" customWidth="1"/>
    <col min="6127" max="6127" width="95.7265625" style="1" customWidth="1"/>
    <col min="6128" max="6128" width="7.7265625" style="1" customWidth="1"/>
    <col min="6129" max="6129" width="14.1796875" style="1" customWidth="1"/>
    <col min="6130" max="6133" width="0" style="1" hidden="1" customWidth="1"/>
    <col min="6134" max="6134" width="15.7265625" style="1" customWidth="1"/>
    <col min="6135" max="6135" width="18.453125" style="1" customWidth="1"/>
    <col min="6136" max="6140" width="0" style="1" hidden="1" customWidth="1"/>
    <col min="6141" max="6141" width="27.26953125" style="1" customWidth="1"/>
    <col min="6142" max="6144" width="0" style="1" hidden="1" customWidth="1"/>
    <col min="6145" max="6145" width="23.54296875" style="1" customWidth="1"/>
    <col min="6146" max="6381" width="11.453125" style="1"/>
    <col min="6382" max="6382" width="10.26953125" style="1" customWidth="1"/>
    <col min="6383" max="6383" width="95.7265625" style="1" customWidth="1"/>
    <col min="6384" max="6384" width="7.7265625" style="1" customWidth="1"/>
    <col min="6385" max="6385" width="14.1796875" style="1" customWidth="1"/>
    <col min="6386" max="6389" width="0" style="1" hidden="1" customWidth="1"/>
    <col min="6390" max="6390" width="15.7265625" style="1" customWidth="1"/>
    <col min="6391" max="6391" width="18.453125" style="1" customWidth="1"/>
    <col min="6392" max="6396" width="0" style="1" hidden="1" customWidth="1"/>
    <col min="6397" max="6397" width="27.26953125" style="1" customWidth="1"/>
    <col min="6398" max="6400" width="0" style="1" hidden="1" customWidth="1"/>
    <col min="6401" max="6401" width="23.54296875" style="1" customWidth="1"/>
    <col min="6402" max="6637" width="11.453125" style="1"/>
    <col min="6638" max="6638" width="10.26953125" style="1" customWidth="1"/>
    <col min="6639" max="6639" width="95.7265625" style="1" customWidth="1"/>
    <col min="6640" max="6640" width="7.7265625" style="1" customWidth="1"/>
    <col min="6641" max="6641" width="14.1796875" style="1" customWidth="1"/>
    <col min="6642" max="6645" width="0" style="1" hidden="1" customWidth="1"/>
    <col min="6646" max="6646" width="15.7265625" style="1" customWidth="1"/>
    <col min="6647" max="6647" width="18.453125" style="1" customWidth="1"/>
    <col min="6648" max="6652" width="0" style="1" hidden="1" customWidth="1"/>
    <col min="6653" max="6653" width="27.26953125" style="1" customWidth="1"/>
    <col min="6654" max="6656" width="0" style="1" hidden="1" customWidth="1"/>
    <col min="6657" max="6657" width="23.54296875" style="1" customWidth="1"/>
    <col min="6658" max="6893" width="11.453125" style="1"/>
    <col min="6894" max="6894" width="10.26953125" style="1" customWidth="1"/>
    <col min="6895" max="6895" width="95.7265625" style="1" customWidth="1"/>
    <col min="6896" max="6896" width="7.7265625" style="1" customWidth="1"/>
    <col min="6897" max="6897" width="14.1796875" style="1" customWidth="1"/>
    <col min="6898" max="6901" width="0" style="1" hidden="1" customWidth="1"/>
    <col min="6902" max="6902" width="15.7265625" style="1" customWidth="1"/>
    <col min="6903" max="6903" width="18.453125" style="1" customWidth="1"/>
    <col min="6904" max="6908" width="0" style="1" hidden="1" customWidth="1"/>
    <col min="6909" max="6909" width="27.26953125" style="1" customWidth="1"/>
    <col min="6910" max="6912" width="0" style="1" hidden="1" customWidth="1"/>
    <col min="6913" max="6913" width="23.54296875" style="1" customWidth="1"/>
    <col min="6914" max="7149" width="11.453125" style="1"/>
    <col min="7150" max="7150" width="10.26953125" style="1" customWidth="1"/>
    <col min="7151" max="7151" width="95.7265625" style="1" customWidth="1"/>
    <col min="7152" max="7152" width="7.7265625" style="1" customWidth="1"/>
    <col min="7153" max="7153" width="14.1796875" style="1" customWidth="1"/>
    <col min="7154" max="7157" width="0" style="1" hidden="1" customWidth="1"/>
    <col min="7158" max="7158" width="15.7265625" style="1" customWidth="1"/>
    <col min="7159" max="7159" width="18.453125" style="1" customWidth="1"/>
    <col min="7160" max="7164" width="0" style="1" hidden="1" customWidth="1"/>
    <col min="7165" max="7165" width="27.26953125" style="1" customWidth="1"/>
    <col min="7166" max="7168" width="0" style="1" hidden="1" customWidth="1"/>
    <col min="7169" max="7169" width="23.54296875" style="1" customWidth="1"/>
    <col min="7170" max="7405" width="11.453125" style="1"/>
    <col min="7406" max="7406" width="10.26953125" style="1" customWidth="1"/>
    <col min="7407" max="7407" width="95.7265625" style="1" customWidth="1"/>
    <col min="7408" max="7408" width="7.7265625" style="1" customWidth="1"/>
    <col min="7409" max="7409" width="14.1796875" style="1" customWidth="1"/>
    <col min="7410" max="7413" width="0" style="1" hidden="1" customWidth="1"/>
    <col min="7414" max="7414" width="15.7265625" style="1" customWidth="1"/>
    <col min="7415" max="7415" width="18.453125" style="1" customWidth="1"/>
    <col min="7416" max="7420" width="0" style="1" hidden="1" customWidth="1"/>
    <col min="7421" max="7421" width="27.26953125" style="1" customWidth="1"/>
    <col min="7422" max="7424" width="0" style="1" hidden="1" customWidth="1"/>
    <col min="7425" max="7425" width="23.54296875" style="1" customWidth="1"/>
    <col min="7426" max="7661" width="11.453125" style="1"/>
    <col min="7662" max="7662" width="10.26953125" style="1" customWidth="1"/>
    <col min="7663" max="7663" width="95.7265625" style="1" customWidth="1"/>
    <col min="7664" max="7664" width="7.7265625" style="1" customWidth="1"/>
    <col min="7665" max="7665" width="14.1796875" style="1" customWidth="1"/>
    <col min="7666" max="7669" width="0" style="1" hidden="1" customWidth="1"/>
    <col min="7670" max="7670" width="15.7265625" style="1" customWidth="1"/>
    <col min="7671" max="7671" width="18.453125" style="1" customWidth="1"/>
    <col min="7672" max="7676" width="0" style="1" hidden="1" customWidth="1"/>
    <col min="7677" max="7677" width="27.26953125" style="1" customWidth="1"/>
    <col min="7678" max="7680" width="0" style="1" hidden="1" customWidth="1"/>
    <col min="7681" max="7681" width="23.54296875" style="1" customWidth="1"/>
    <col min="7682" max="7917" width="11.453125" style="1"/>
    <col min="7918" max="7918" width="10.26953125" style="1" customWidth="1"/>
    <col min="7919" max="7919" width="95.7265625" style="1" customWidth="1"/>
    <col min="7920" max="7920" width="7.7265625" style="1" customWidth="1"/>
    <col min="7921" max="7921" width="14.1796875" style="1" customWidth="1"/>
    <col min="7922" max="7925" width="0" style="1" hidden="1" customWidth="1"/>
    <col min="7926" max="7926" width="15.7265625" style="1" customWidth="1"/>
    <col min="7927" max="7927" width="18.453125" style="1" customWidth="1"/>
    <col min="7928" max="7932" width="0" style="1" hidden="1" customWidth="1"/>
    <col min="7933" max="7933" width="27.26953125" style="1" customWidth="1"/>
    <col min="7934" max="7936" width="0" style="1" hidden="1" customWidth="1"/>
    <col min="7937" max="7937" width="23.54296875" style="1" customWidth="1"/>
    <col min="7938" max="8173" width="11.453125" style="1"/>
    <col min="8174" max="8174" width="10.26953125" style="1" customWidth="1"/>
    <col min="8175" max="8175" width="95.7265625" style="1" customWidth="1"/>
    <col min="8176" max="8176" width="7.7265625" style="1" customWidth="1"/>
    <col min="8177" max="8177" width="14.1796875" style="1" customWidth="1"/>
    <col min="8178" max="8181" width="0" style="1" hidden="1" customWidth="1"/>
    <col min="8182" max="8182" width="15.7265625" style="1" customWidth="1"/>
    <col min="8183" max="8183" width="18.453125" style="1" customWidth="1"/>
    <col min="8184" max="8188" width="0" style="1" hidden="1" customWidth="1"/>
    <col min="8189" max="8189" width="27.26953125" style="1" customWidth="1"/>
    <col min="8190" max="8192" width="0" style="1" hidden="1" customWidth="1"/>
    <col min="8193" max="8193" width="23.54296875" style="1" customWidth="1"/>
    <col min="8194" max="8429" width="11.453125" style="1"/>
    <col min="8430" max="8430" width="10.26953125" style="1" customWidth="1"/>
    <col min="8431" max="8431" width="95.7265625" style="1" customWidth="1"/>
    <col min="8432" max="8432" width="7.7265625" style="1" customWidth="1"/>
    <col min="8433" max="8433" width="14.1796875" style="1" customWidth="1"/>
    <col min="8434" max="8437" width="0" style="1" hidden="1" customWidth="1"/>
    <col min="8438" max="8438" width="15.7265625" style="1" customWidth="1"/>
    <col min="8439" max="8439" width="18.453125" style="1" customWidth="1"/>
    <col min="8440" max="8444" width="0" style="1" hidden="1" customWidth="1"/>
    <col min="8445" max="8445" width="27.26953125" style="1" customWidth="1"/>
    <col min="8446" max="8448" width="0" style="1" hidden="1" customWidth="1"/>
    <col min="8449" max="8449" width="23.54296875" style="1" customWidth="1"/>
    <col min="8450" max="8685" width="11.453125" style="1"/>
    <col min="8686" max="8686" width="10.26953125" style="1" customWidth="1"/>
    <col min="8687" max="8687" width="95.7265625" style="1" customWidth="1"/>
    <col min="8688" max="8688" width="7.7265625" style="1" customWidth="1"/>
    <col min="8689" max="8689" width="14.1796875" style="1" customWidth="1"/>
    <col min="8690" max="8693" width="0" style="1" hidden="1" customWidth="1"/>
    <col min="8694" max="8694" width="15.7265625" style="1" customWidth="1"/>
    <col min="8695" max="8695" width="18.453125" style="1" customWidth="1"/>
    <col min="8696" max="8700" width="0" style="1" hidden="1" customWidth="1"/>
    <col min="8701" max="8701" width="27.26953125" style="1" customWidth="1"/>
    <col min="8702" max="8704" width="0" style="1" hidden="1" customWidth="1"/>
    <col min="8705" max="8705" width="23.54296875" style="1" customWidth="1"/>
    <col min="8706" max="8941" width="11.453125" style="1"/>
    <col min="8942" max="8942" width="10.26953125" style="1" customWidth="1"/>
    <col min="8943" max="8943" width="95.7265625" style="1" customWidth="1"/>
    <col min="8944" max="8944" width="7.7265625" style="1" customWidth="1"/>
    <col min="8945" max="8945" width="14.1796875" style="1" customWidth="1"/>
    <col min="8946" max="8949" width="0" style="1" hidden="1" customWidth="1"/>
    <col min="8950" max="8950" width="15.7265625" style="1" customWidth="1"/>
    <col min="8951" max="8951" width="18.453125" style="1" customWidth="1"/>
    <col min="8952" max="8956" width="0" style="1" hidden="1" customWidth="1"/>
    <col min="8957" max="8957" width="27.26953125" style="1" customWidth="1"/>
    <col min="8958" max="8960" width="0" style="1" hidden="1" customWidth="1"/>
    <col min="8961" max="8961" width="23.54296875" style="1" customWidth="1"/>
    <col min="8962" max="9197" width="11.453125" style="1"/>
    <col min="9198" max="9198" width="10.26953125" style="1" customWidth="1"/>
    <col min="9199" max="9199" width="95.7265625" style="1" customWidth="1"/>
    <col min="9200" max="9200" width="7.7265625" style="1" customWidth="1"/>
    <col min="9201" max="9201" width="14.1796875" style="1" customWidth="1"/>
    <col min="9202" max="9205" width="0" style="1" hidden="1" customWidth="1"/>
    <col min="9206" max="9206" width="15.7265625" style="1" customWidth="1"/>
    <col min="9207" max="9207" width="18.453125" style="1" customWidth="1"/>
    <col min="9208" max="9212" width="0" style="1" hidden="1" customWidth="1"/>
    <col min="9213" max="9213" width="27.26953125" style="1" customWidth="1"/>
    <col min="9214" max="9216" width="0" style="1" hidden="1" customWidth="1"/>
    <col min="9217" max="9217" width="23.54296875" style="1" customWidth="1"/>
    <col min="9218" max="9453" width="11.453125" style="1"/>
    <col min="9454" max="9454" width="10.26953125" style="1" customWidth="1"/>
    <col min="9455" max="9455" width="95.7265625" style="1" customWidth="1"/>
    <col min="9456" max="9456" width="7.7265625" style="1" customWidth="1"/>
    <col min="9457" max="9457" width="14.1796875" style="1" customWidth="1"/>
    <col min="9458" max="9461" width="0" style="1" hidden="1" customWidth="1"/>
    <col min="9462" max="9462" width="15.7265625" style="1" customWidth="1"/>
    <col min="9463" max="9463" width="18.453125" style="1" customWidth="1"/>
    <col min="9464" max="9468" width="0" style="1" hidden="1" customWidth="1"/>
    <col min="9469" max="9469" width="27.26953125" style="1" customWidth="1"/>
    <col min="9470" max="9472" width="0" style="1" hidden="1" customWidth="1"/>
    <col min="9473" max="9473" width="23.54296875" style="1" customWidth="1"/>
    <col min="9474" max="9709" width="11.453125" style="1"/>
    <col min="9710" max="9710" width="10.26953125" style="1" customWidth="1"/>
    <col min="9711" max="9711" width="95.7265625" style="1" customWidth="1"/>
    <col min="9712" max="9712" width="7.7265625" style="1" customWidth="1"/>
    <col min="9713" max="9713" width="14.1796875" style="1" customWidth="1"/>
    <col min="9714" max="9717" width="0" style="1" hidden="1" customWidth="1"/>
    <col min="9718" max="9718" width="15.7265625" style="1" customWidth="1"/>
    <col min="9719" max="9719" width="18.453125" style="1" customWidth="1"/>
    <col min="9720" max="9724" width="0" style="1" hidden="1" customWidth="1"/>
    <col min="9725" max="9725" width="27.26953125" style="1" customWidth="1"/>
    <col min="9726" max="9728" width="0" style="1" hidden="1" customWidth="1"/>
    <col min="9729" max="9729" width="23.54296875" style="1" customWidth="1"/>
    <col min="9730" max="9965" width="11.453125" style="1"/>
    <col min="9966" max="9966" width="10.26953125" style="1" customWidth="1"/>
    <col min="9967" max="9967" width="95.7265625" style="1" customWidth="1"/>
    <col min="9968" max="9968" width="7.7265625" style="1" customWidth="1"/>
    <col min="9969" max="9969" width="14.1796875" style="1" customWidth="1"/>
    <col min="9970" max="9973" width="0" style="1" hidden="1" customWidth="1"/>
    <col min="9974" max="9974" width="15.7265625" style="1" customWidth="1"/>
    <col min="9975" max="9975" width="18.453125" style="1" customWidth="1"/>
    <col min="9976" max="9980" width="0" style="1" hidden="1" customWidth="1"/>
    <col min="9981" max="9981" width="27.26953125" style="1" customWidth="1"/>
    <col min="9982" max="9984" width="0" style="1" hidden="1" customWidth="1"/>
    <col min="9985" max="9985" width="23.54296875" style="1" customWidth="1"/>
    <col min="9986" max="10221" width="11.453125" style="1"/>
    <col min="10222" max="10222" width="10.26953125" style="1" customWidth="1"/>
    <col min="10223" max="10223" width="95.7265625" style="1" customWidth="1"/>
    <col min="10224" max="10224" width="7.7265625" style="1" customWidth="1"/>
    <col min="10225" max="10225" width="14.1796875" style="1" customWidth="1"/>
    <col min="10226" max="10229" width="0" style="1" hidden="1" customWidth="1"/>
    <col min="10230" max="10230" width="15.7265625" style="1" customWidth="1"/>
    <col min="10231" max="10231" width="18.453125" style="1" customWidth="1"/>
    <col min="10232" max="10236" width="0" style="1" hidden="1" customWidth="1"/>
    <col min="10237" max="10237" width="27.26953125" style="1" customWidth="1"/>
    <col min="10238" max="10240" width="0" style="1" hidden="1" customWidth="1"/>
    <col min="10241" max="10241" width="23.54296875" style="1" customWidth="1"/>
    <col min="10242" max="10477" width="11.453125" style="1"/>
    <col min="10478" max="10478" width="10.26953125" style="1" customWidth="1"/>
    <col min="10479" max="10479" width="95.7265625" style="1" customWidth="1"/>
    <col min="10480" max="10480" width="7.7265625" style="1" customWidth="1"/>
    <col min="10481" max="10481" width="14.1796875" style="1" customWidth="1"/>
    <col min="10482" max="10485" width="0" style="1" hidden="1" customWidth="1"/>
    <col min="10486" max="10486" width="15.7265625" style="1" customWidth="1"/>
    <col min="10487" max="10487" width="18.453125" style="1" customWidth="1"/>
    <col min="10488" max="10492" width="0" style="1" hidden="1" customWidth="1"/>
    <col min="10493" max="10493" width="27.26953125" style="1" customWidth="1"/>
    <col min="10494" max="10496" width="0" style="1" hidden="1" customWidth="1"/>
    <col min="10497" max="10497" width="23.54296875" style="1" customWidth="1"/>
    <col min="10498" max="10733" width="11.453125" style="1"/>
    <col min="10734" max="10734" width="10.26953125" style="1" customWidth="1"/>
    <col min="10735" max="10735" width="95.7265625" style="1" customWidth="1"/>
    <col min="10736" max="10736" width="7.7265625" style="1" customWidth="1"/>
    <col min="10737" max="10737" width="14.1796875" style="1" customWidth="1"/>
    <col min="10738" max="10741" width="0" style="1" hidden="1" customWidth="1"/>
    <col min="10742" max="10742" width="15.7265625" style="1" customWidth="1"/>
    <col min="10743" max="10743" width="18.453125" style="1" customWidth="1"/>
    <col min="10744" max="10748" width="0" style="1" hidden="1" customWidth="1"/>
    <col min="10749" max="10749" width="27.26953125" style="1" customWidth="1"/>
    <col min="10750" max="10752" width="0" style="1" hidden="1" customWidth="1"/>
    <col min="10753" max="10753" width="23.54296875" style="1" customWidth="1"/>
    <col min="10754" max="10989" width="11.453125" style="1"/>
    <col min="10990" max="10990" width="10.26953125" style="1" customWidth="1"/>
    <col min="10991" max="10991" width="95.7265625" style="1" customWidth="1"/>
    <col min="10992" max="10992" width="7.7265625" style="1" customWidth="1"/>
    <col min="10993" max="10993" width="14.1796875" style="1" customWidth="1"/>
    <col min="10994" max="10997" width="0" style="1" hidden="1" customWidth="1"/>
    <col min="10998" max="10998" width="15.7265625" style="1" customWidth="1"/>
    <col min="10999" max="10999" width="18.453125" style="1" customWidth="1"/>
    <col min="11000" max="11004" width="0" style="1" hidden="1" customWidth="1"/>
    <col min="11005" max="11005" width="27.26953125" style="1" customWidth="1"/>
    <col min="11006" max="11008" width="0" style="1" hidden="1" customWidth="1"/>
    <col min="11009" max="11009" width="23.54296875" style="1" customWidth="1"/>
    <col min="11010" max="11245" width="11.453125" style="1"/>
    <col min="11246" max="11246" width="10.26953125" style="1" customWidth="1"/>
    <col min="11247" max="11247" width="95.7265625" style="1" customWidth="1"/>
    <col min="11248" max="11248" width="7.7265625" style="1" customWidth="1"/>
    <col min="11249" max="11249" width="14.1796875" style="1" customWidth="1"/>
    <col min="11250" max="11253" width="0" style="1" hidden="1" customWidth="1"/>
    <col min="11254" max="11254" width="15.7265625" style="1" customWidth="1"/>
    <col min="11255" max="11255" width="18.453125" style="1" customWidth="1"/>
    <col min="11256" max="11260" width="0" style="1" hidden="1" customWidth="1"/>
    <col min="11261" max="11261" width="27.26953125" style="1" customWidth="1"/>
    <col min="11262" max="11264" width="0" style="1" hidden="1" customWidth="1"/>
    <col min="11265" max="11265" width="23.54296875" style="1" customWidth="1"/>
    <col min="11266" max="11501" width="11.453125" style="1"/>
    <col min="11502" max="11502" width="10.26953125" style="1" customWidth="1"/>
    <col min="11503" max="11503" width="95.7265625" style="1" customWidth="1"/>
    <col min="11504" max="11504" width="7.7265625" style="1" customWidth="1"/>
    <col min="11505" max="11505" width="14.1796875" style="1" customWidth="1"/>
    <col min="11506" max="11509" width="0" style="1" hidden="1" customWidth="1"/>
    <col min="11510" max="11510" width="15.7265625" style="1" customWidth="1"/>
    <col min="11511" max="11511" width="18.453125" style="1" customWidth="1"/>
    <col min="11512" max="11516" width="0" style="1" hidden="1" customWidth="1"/>
    <col min="11517" max="11517" width="27.26953125" style="1" customWidth="1"/>
    <col min="11518" max="11520" width="0" style="1" hidden="1" customWidth="1"/>
    <col min="11521" max="11521" width="23.54296875" style="1" customWidth="1"/>
    <col min="11522" max="11757" width="11.453125" style="1"/>
    <col min="11758" max="11758" width="10.26953125" style="1" customWidth="1"/>
    <col min="11759" max="11759" width="95.7265625" style="1" customWidth="1"/>
    <col min="11760" max="11760" width="7.7265625" style="1" customWidth="1"/>
    <col min="11761" max="11761" width="14.1796875" style="1" customWidth="1"/>
    <col min="11762" max="11765" width="0" style="1" hidden="1" customWidth="1"/>
    <col min="11766" max="11766" width="15.7265625" style="1" customWidth="1"/>
    <col min="11767" max="11767" width="18.453125" style="1" customWidth="1"/>
    <col min="11768" max="11772" width="0" style="1" hidden="1" customWidth="1"/>
    <col min="11773" max="11773" width="27.26953125" style="1" customWidth="1"/>
    <col min="11774" max="11776" width="0" style="1" hidden="1" customWidth="1"/>
    <col min="11777" max="11777" width="23.54296875" style="1" customWidth="1"/>
    <col min="11778" max="12013" width="11.453125" style="1"/>
    <col min="12014" max="12014" width="10.26953125" style="1" customWidth="1"/>
    <col min="12015" max="12015" width="95.7265625" style="1" customWidth="1"/>
    <col min="12016" max="12016" width="7.7265625" style="1" customWidth="1"/>
    <col min="12017" max="12017" width="14.1796875" style="1" customWidth="1"/>
    <col min="12018" max="12021" width="0" style="1" hidden="1" customWidth="1"/>
    <col min="12022" max="12022" width="15.7265625" style="1" customWidth="1"/>
    <col min="12023" max="12023" width="18.453125" style="1" customWidth="1"/>
    <col min="12024" max="12028" width="0" style="1" hidden="1" customWidth="1"/>
    <col min="12029" max="12029" width="27.26953125" style="1" customWidth="1"/>
    <col min="12030" max="12032" width="0" style="1" hidden="1" customWidth="1"/>
    <col min="12033" max="12033" width="23.54296875" style="1" customWidth="1"/>
    <col min="12034" max="12269" width="11.453125" style="1"/>
    <col min="12270" max="12270" width="10.26953125" style="1" customWidth="1"/>
    <col min="12271" max="12271" width="95.7265625" style="1" customWidth="1"/>
    <col min="12272" max="12272" width="7.7265625" style="1" customWidth="1"/>
    <col min="12273" max="12273" width="14.1796875" style="1" customWidth="1"/>
    <col min="12274" max="12277" width="0" style="1" hidden="1" customWidth="1"/>
    <col min="12278" max="12278" width="15.7265625" style="1" customWidth="1"/>
    <col min="12279" max="12279" width="18.453125" style="1" customWidth="1"/>
    <col min="12280" max="12284" width="0" style="1" hidden="1" customWidth="1"/>
    <col min="12285" max="12285" width="27.26953125" style="1" customWidth="1"/>
    <col min="12286" max="12288" width="0" style="1" hidden="1" customWidth="1"/>
    <col min="12289" max="12289" width="23.54296875" style="1" customWidth="1"/>
    <col min="12290" max="12525" width="11.453125" style="1"/>
    <col min="12526" max="12526" width="10.26953125" style="1" customWidth="1"/>
    <col min="12527" max="12527" width="95.7265625" style="1" customWidth="1"/>
    <col min="12528" max="12528" width="7.7265625" style="1" customWidth="1"/>
    <col min="12529" max="12529" width="14.1796875" style="1" customWidth="1"/>
    <col min="12530" max="12533" width="0" style="1" hidden="1" customWidth="1"/>
    <col min="12534" max="12534" width="15.7265625" style="1" customWidth="1"/>
    <col min="12535" max="12535" width="18.453125" style="1" customWidth="1"/>
    <col min="12536" max="12540" width="0" style="1" hidden="1" customWidth="1"/>
    <col min="12541" max="12541" width="27.26953125" style="1" customWidth="1"/>
    <col min="12542" max="12544" width="0" style="1" hidden="1" customWidth="1"/>
    <col min="12545" max="12545" width="23.54296875" style="1" customWidth="1"/>
    <col min="12546" max="12781" width="11.453125" style="1"/>
    <col min="12782" max="12782" width="10.26953125" style="1" customWidth="1"/>
    <col min="12783" max="12783" width="95.7265625" style="1" customWidth="1"/>
    <col min="12784" max="12784" width="7.7265625" style="1" customWidth="1"/>
    <col min="12785" max="12785" width="14.1796875" style="1" customWidth="1"/>
    <col min="12786" max="12789" width="0" style="1" hidden="1" customWidth="1"/>
    <col min="12790" max="12790" width="15.7265625" style="1" customWidth="1"/>
    <col min="12791" max="12791" width="18.453125" style="1" customWidth="1"/>
    <col min="12792" max="12796" width="0" style="1" hidden="1" customWidth="1"/>
    <col min="12797" max="12797" width="27.26953125" style="1" customWidth="1"/>
    <col min="12798" max="12800" width="0" style="1" hidden="1" customWidth="1"/>
    <col min="12801" max="12801" width="23.54296875" style="1" customWidth="1"/>
    <col min="12802" max="13037" width="11.453125" style="1"/>
    <col min="13038" max="13038" width="10.26953125" style="1" customWidth="1"/>
    <col min="13039" max="13039" width="95.7265625" style="1" customWidth="1"/>
    <col min="13040" max="13040" width="7.7265625" style="1" customWidth="1"/>
    <col min="13041" max="13041" width="14.1796875" style="1" customWidth="1"/>
    <col min="13042" max="13045" width="0" style="1" hidden="1" customWidth="1"/>
    <col min="13046" max="13046" width="15.7265625" style="1" customWidth="1"/>
    <col min="13047" max="13047" width="18.453125" style="1" customWidth="1"/>
    <col min="13048" max="13052" width="0" style="1" hidden="1" customWidth="1"/>
    <col min="13053" max="13053" width="27.26953125" style="1" customWidth="1"/>
    <col min="13054" max="13056" width="0" style="1" hidden="1" customWidth="1"/>
    <col min="13057" max="13057" width="23.54296875" style="1" customWidth="1"/>
    <col min="13058" max="13293" width="11.453125" style="1"/>
    <col min="13294" max="13294" width="10.26953125" style="1" customWidth="1"/>
    <col min="13295" max="13295" width="95.7265625" style="1" customWidth="1"/>
    <col min="13296" max="13296" width="7.7265625" style="1" customWidth="1"/>
    <col min="13297" max="13297" width="14.1796875" style="1" customWidth="1"/>
    <col min="13298" max="13301" width="0" style="1" hidden="1" customWidth="1"/>
    <col min="13302" max="13302" width="15.7265625" style="1" customWidth="1"/>
    <col min="13303" max="13303" width="18.453125" style="1" customWidth="1"/>
    <col min="13304" max="13308" width="0" style="1" hidden="1" customWidth="1"/>
    <col min="13309" max="13309" width="27.26953125" style="1" customWidth="1"/>
    <col min="13310" max="13312" width="0" style="1" hidden="1" customWidth="1"/>
    <col min="13313" max="13313" width="23.54296875" style="1" customWidth="1"/>
    <col min="13314" max="13549" width="11.453125" style="1"/>
    <col min="13550" max="13550" width="10.26953125" style="1" customWidth="1"/>
    <col min="13551" max="13551" width="95.7265625" style="1" customWidth="1"/>
    <col min="13552" max="13552" width="7.7265625" style="1" customWidth="1"/>
    <col min="13553" max="13553" width="14.1796875" style="1" customWidth="1"/>
    <col min="13554" max="13557" width="0" style="1" hidden="1" customWidth="1"/>
    <col min="13558" max="13558" width="15.7265625" style="1" customWidth="1"/>
    <col min="13559" max="13559" width="18.453125" style="1" customWidth="1"/>
    <col min="13560" max="13564" width="0" style="1" hidden="1" customWidth="1"/>
    <col min="13565" max="13565" width="27.26953125" style="1" customWidth="1"/>
    <col min="13566" max="13568" width="0" style="1" hidden="1" customWidth="1"/>
    <col min="13569" max="13569" width="23.54296875" style="1" customWidth="1"/>
    <col min="13570" max="13805" width="11.453125" style="1"/>
    <col min="13806" max="13806" width="10.26953125" style="1" customWidth="1"/>
    <col min="13807" max="13807" width="95.7265625" style="1" customWidth="1"/>
    <col min="13808" max="13808" width="7.7265625" style="1" customWidth="1"/>
    <col min="13809" max="13809" width="14.1796875" style="1" customWidth="1"/>
    <col min="13810" max="13813" width="0" style="1" hidden="1" customWidth="1"/>
    <col min="13814" max="13814" width="15.7265625" style="1" customWidth="1"/>
    <col min="13815" max="13815" width="18.453125" style="1" customWidth="1"/>
    <col min="13816" max="13820" width="0" style="1" hidden="1" customWidth="1"/>
    <col min="13821" max="13821" width="27.26953125" style="1" customWidth="1"/>
    <col min="13822" max="13824" width="0" style="1" hidden="1" customWidth="1"/>
    <col min="13825" max="13825" width="23.54296875" style="1" customWidth="1"/>
    <col min="13826" max="14061" width="11.453125" style="1"/>
    <col min="14062" max="14062" width="10.26953125" style="1" customWidth="1"/>
    <col min="14063" max="14063" width="95.7265625" style="1" customWidth="1"/>
    <col min="14064" max="14064" width="7.7265625" style="1" customWidth="1"/>
    <col min="14065" max="14065" width="14.1796875" style="1" customWidth="1"/>
    <col min="14066" max="14069" width="0" style="1" hidden="1" customWidth="1"/>
    <col min="14070" max="14070" width="15.7265625" style="1" customWidth="1"/>
    <col min="14071" max="14071" width="18.453125" style="1" customWidth="1"/>
    <col min="14072" max="14076" width="0" style="1" hidden="1" customWidth="1"/>
    <col min="14077" max="14077" width="27.26953125" style="1" customWidth="1"/>
    <col min="14078" max="14080" width="0" style="1" hidden="1" customWidth="1"/>
    <col min="14081" max="14081" width="23.54296875" style="1" customWidth="1"/>
    <col min="14082" max="14317" width="11.453125" style="1"/>
    <col min="14318" max="14318" width="10.26953125" style="1" customWidth="1"/>
    <col min="14319" max="14319" width="95.7265625" style="1" customWidth="1"/>
    <col min="14320" max="14320" width="7.7265625" style="1" customWidth="1"/>
    <col min="14321" max="14321" width="14.1796875" style="1" customWidth="1"/>
    <col min="14322" max="14325" width="0" style="1" hidden="1" customWidth="1"/>
    <col min="14326" max="14326" width="15.7265625" style="1" customWidth="1"/>
    <col min="14327" max="14327" width="18.453125" style="1" customWidth="1"/>
    <col min="14328" max="14332" width="0" style="1" hidden="1" customWidth="1"/>
    <col min="14333" max="14333" width="27.26953125" style="1" customWidth="1"/>
    <col min="14334" max="14336" width="0" style="1" hidden="1" customWidth="1"/>
    <col min="14337" max="14337" width="23.54296875" style="1" customWidth="1"/>
    <col min="14338" max="14573" width="11.453125" style="1"/>
    <col min="14574" max="14574" width="10.26953125" style="1" customWidth="1"/>
    <col min="14575" max="14575" width="95.7265625" style="1" customWidth="1"/>
    <col min="14576" max="14576" width="7.7265625" style="1" customWidth="1"/>
    <col min="14577" max="14577" width="14.1796875" style="1" customWidth="1"/>
    <col min="14578" max="14581" width="0" style="1" hidden="1" customWidth="1"/>
    <col min="14582" max="14582" width="15.7265625" style="1" customWidth="1"/>
    <col min="14583" max="14583" width="18.453125" style="1" customWidth="1"/>
    <col min="14584" max="14588" width="0" style="1" hidden="1" customWidth="1"/>
    <col min="14589" max="14589" width="27.26953125" style="1" customWidth="1"/>
    <col min="14590" max="14592" width="0" style="1" hidden="1" customWidth="1"/>
    <col min="14593" max="14593" width="23.54296875" style="1" customWidth="1"/>
    <col min="14594" max="14829" width="11.453125" style="1"/>
    <col min="14830" max="14830" width="10.26953125" style="1" customWidth="1"/>
    <col min="14831" max="14831" width="95.7265625" style="1" customWidth="1"/>
    <col min="14832" max="14832" width="7.7265625" style="1" customWidth="1"/>
    <col min="14833" max="14833" width="14.1796875" style="1" customWidth="1"/>
    <col min="14834" max="14837" width="0" style="1" hidden="1" customWidth="1"/>
    <col min="14838" max="14838" width="15.7265625" style="1" customWidth="1"/>
    <col min="14839" max="14839" width="18.453125" style="1" customWidth="1"/>
    <col min="14840" max="14844" width="0" style="1" hidden="1" customWidth="1"/>
    <col min="14845" max="14845" width="27.26953125" style="1" customWidth="1"/>
    <col min="14846" max="14848" width="0" style="1" hidden="1" customWidth="1"/>
    <col min="14849" max="14849" width="23.54296875" style="1" customWidth="1"/>
    <col min="14850" max="15085" width="11.453125" style="1"/>
    <col min="15086" max="15086" width="10.26953125" style="1" customWidth="1"/>
    <col min="15087" max="15087" width="95.7265625" style="1" customWidth="1"/>
    <col min="15088" max="15088" width="7.7265625" style="1" customWidth="1"/>
    <col min="15089" max="15089" width="14.1796875" style="1" customWidth="1"/>
    <col min="15090" max="15093" width="0" style="1" hidden="1" customWidth="1"/>
    <col min="15094" max="15094" width="15.7265625" style="1" customWidth="1"/>
    <col min="15095" max="15095" width="18.453125" style="1" customWidth="1"/>
    <col min="15096" max="15100" width="0" style="1" hidden="1" customWidth="1"/>
    <col min="15101" max="15101" width="27.26953125" style="1" customWidth="1"/>
    <col min="15102" max="15104" width="0" style="1" hidden="1" customWidth="1"/>
    <col min="15105" max="15105" width="23.54296875" style="1" customWidth="1"/>
    <col min="15106" max="15341" width="11.453125" style="1"/>
    <col min="15342" max="15342" width="10.26953125" style="1" customWidth="1"/>
    <col min="15343" max="15343" width="95.7265625" style="1" customWidth="1"/>
    <col min="15344" max="15344" width="7.7265625" style="1" customWidth="1"/>
    <col min="15345" max="15345" width="14.1796875" style="1" customWidth="1"/>
    <col min="15346" max="15349" width="0" style="1" hidden="1" customWidth="1"/>
    <col min="15350" max="15350" width="15.7265625" style="1" customWidth="1"/>
    <col min="15351" max="15351" width="18.453125" style="1" customWidth="1"/>
    <col min="15352" max="15356" width="0" style="1" hidden="1" customWidth="1"/>
    <col min="15357" max="15357" width="27.26953125" style="1" customWidth="1"/>
    <col min="15358" max="15360" width="0" style="1" hidden="1" customWidth="1"/>
    <col min="15361" max="15361" width="23.54296875" style="1" customWidth="1"/>
    <col min="15362" max="15597" width="11.453125" style="1"/>
    <col min="15598" max="15598" width="10.26953125" style="1" customWidth="1"/>
    <col min="15599" max="15599" width="95.7265625" style="1" customWidth="1"/>
    <col min="15600" max="15600" width="7.7265625" style="1" customWidth="1"/>
    <col min="15601" max="15601" width="14.1796875" style="1" customWidth="1"/>
    <col min="15602" max="15605" width="0" style="1" hidden="1" customWidth="1"/>
    <col min="15606" max="15606" width="15.7265625" style="1" customWidth="1"/>
    <col min="15607" max="15607" width="18.453125" style="1" customWidth="1"/>
    <col min="15608" max="15612" width="0" style="1" hidden="1" customWidth="1"/>
    <col min="15613" max="15613" width="27.26953125" style="1" customWidth="1"/>
    <col min="15614" max="15616" width="0" style="1" hidden="1" customWidth="1"/>
    <col min="15617" max="15617" width="23.54296875" style="1" customWidth="1"/>
    <col min="15618" max="15853" width="11.453125" style="1"/>
    <col min="15854" max="15854" width="10.26953125" style="1" customWidth="1"/>
    <col min="15855" max="15855" width="95.7265625" style="1" customWidth="1"/>
    <col min="15856" max="15856" width="7.7265625" style="1" customWidth="1"/>
    <col min="15857" max="15857" width="14.1796875" style="1" customWidth="1"/>
    <col min="15858" max="15861" width="0" style="1" hidden="1" customWidth="1"/>
    <col min="15862" max="15862" width="15.7265625" style="1" customWidth="1"/>
    <col min="15863" max="15863" width="18.453125" style="1" customWidth="1"/>
    <col min="15864" max="15868" width="0" style="1" hidden="1" customWidth="1"/>
    <col min="15869" max="15869" width="27.26953125" style="1" customWidth="1"/>
    <col min="15870" max="15872" width="0" style="1" hidden="1" customWidth="1"/>
    <col min="15873" max="15873" width="23.54296875" style="1" customWidth="1"/>
    <col min="15874" max="16109" width="11.453125" style="1"/>
    <col min="16110" max="16110" width="10.26953125" style="1" customWidth="1"/>
    <col min="16111" max="16111" width="95.7265625" style="1" customWidth="1"/>
    <col min="16112" max="16112" width="7.7265625" style="1" customWidth="1"/>
    <col min="16113" max="16113" width="14.1796875" style="1" customWidth="1"/>
    <col min="16114" max="16117" width="0" style="1" hidden="1" customWidth="1"/>
    <col min="16118" max="16118" width="15.7265625" style="1" customWidth="1"/>
    <col min="16119" max="16119" width="18.453125" style="1" customWidth="1"/>
    <col min="16120" max="16124" width="0" style="1" hidden="1" customWidth="1"/>
    <col min="16125" max="16125" width="27.26953125" style="1" customWidth="1"/>
    <col min="16126" max="16128" width="0" style="1" hidden="1" customWidth="1"/>
    <col min="16129" max="16129" width="23.54296875" style="1" customWidth="1"/>
    <col min="16130" max="16318" width="11.453125" style="1"/>
    <col min="16319" max="16383" width="11.453125" style="1" customWidth="1"/>
    <col min="16384" max="16384" width="11.453125" style="1"/>
  </cols>
  <sheetData>
    <row r="1" spans="2:12" ht="15" customHeight="1" thickBot="1">
      <c r="B1" s="4"/>
      <c r="C1" s="37"/>
      <c r="D1" s="38"/>
      <c r="E1" s="1"/>
    </row>
    <row r="2" spans="2:12" ht="18" customHeight="1">
      <c r="B2" s="94" t="s">
        <v>8</v>
      </c>
      <c r="C2" s="97" t="s">
        <v>0</v>
      </c>
      <c r="D2" s="100" t="s">
        <v>1</v>
      </c>
      <c r="E2" s="103" t="s">
        <v>9</v>
      </c>
    </row>
    <row r="3" spans="2:12" ht="32.25" customHeight="1">
      <c r="B3" s="95"/>
      <c r="C3" s="98"/>
      <c r="D3" s="101"/>
      <c r="E3" s="104"/>
    </row>
    <row r="4" spans="2:12" ht="13" thickBot="1">
      <c r="B4" s="96"/>
      <c r="C4" s="99"/>
      <c r="D4" s="102"/>
      <c r="E4" s="105"/>
    </row>
    <row r="5" spans="2:12" ht="13">
      <c r="B5" s="5"/>
      <c r="C5" s="6"/>
      <c r="D5" s="21"/>
      <c r="E5" s="70"/>
    </row>
    <row r="6" spans="2:12" ht="15" customHeight="1">
      <c r="B6" s="65">
        <v>1</v>
      </c>
      <c r="C6" s="66" t="s">
        <v>127</v>
      </c>
      <c r="D6" s="67"/>
      <c r="E6" s="73"/>
    </row>
    <row r="7" spans="2:12" ht="13">
      <c r="B7" s="7"/>
      <c r="C7" s="9"/>
      <c r="D7" s="21"/>
      <c r="E7" s="74"/>
    </row>
    <row r="8" spans="2:12" s="2" customFormat="1" ht="13">
      <c r="B8" s="64" t="s">
        <v>94</v>
      </c>
      <c r="C8" s="60" t="s">
        <v>95</v>
      </c>
      <c r="D8" s="69"/>
      <c r="E8" s="72"/>
    </row>
    <row r="9" spans="2:12" ht="182">
      <c r="B9" s="7"/>
      <c r="C9" s="106" t="s">
        <v>195</v>
      </c>
      <c r="D9" s="21"/>
      <c r="E9" s="74"/>
      <c r="H9" s="83"/>
    </row>
    <row r="10" spans="2:12" ht="30" customHeight="1">
      <c r="B10" s="86"/>
      <c r="C10" s="87" t="s">
        <v>93</v>
      </c>
      <c r="D10" s="88" t="s">
        <v>175</v>
      </c>
      <c r="E10" s="89">
        <v>0</v>
      </c>
      <c r="H10"/>
    </row>
    <row r="11" spans="2:12" s="2" customFormat="1" ht="13">
      <c r="B11" s="64" t="s">
        <v>82</v>
      </c>
      <c r="C11" s="60" t="s">
        <v>128</v>
      </c>
      <c r="D11" s="69"/>
      <c r="E11" s="72"/>
    </row>
    <row r="12" spans="2:12" ht="117">
      <c r="B12" s="22"/>
      <c r="C12" s="107" t="s">
        <v>146</v>
      </c>
      <c r="D12" s="21"/>
      <c r="E12" s="71"/>
      <c r="H12" s="85"/>
      <c r="I12" s="82"/>
      <c r="J12" s="83"/>
      <c r="L12" s="83"/>
    </row>
    <row r="13" spans="2:12" ht="30" customHeight="1">
      <c r="B13" s="86"/>
      <c r="C13" s="87" t="s">
        <v>93</v>
      </c>
      <c r="D13" s="88" t="s">
        <v>175</v>
      </c>
      <c r="E13" s="89">
        <v>0</v>
      </c>
      <c r="H13"/>
    </row>
    <row r="14" spans="2:12" s="2" customFormat="1" ht="13">
      <c r="B14" s="64" t="s">
        <v>96</v>
      </c>
      <c r="C14" s="60" t="s">
        <v>192</v>
      </c>
      <c r="D14" s="69"/>
      <c r="E14" s="72"/>
    </row>
    <row r="15" spans="2:12" ht="136" customHeight="1">
      <c r="B15" s="22"/>
      <c r="C15" s="107" t="s">
        <v>193</v>
      </c>
      <c r="D15" s="21"/>
      <c r="E15" s="71"/>
      <c r="H15" s="85"/>
      <c r="I15" s="82"/>
      <c r="J15" s="83"/>
      <c r="L15" s="83"/>
    </row>
    <row r="16" spans="2:12" ht="30" customHeight="1">
      <c r="B16" s="86"/>
      <c r="C16" s="87" t="s">
        <v>156</v>
      </c>
      <c r="D16" s="88" t="s">
        <v>86</v>
      </c>
      <c r="E16" s="89">
        <v>0</v>
      </c>
      <c r="H16"/>
    </row>
    <row r="17" spans="2:8" ht="15" customHeight="1">
      <c r="B17" s="90">
        <v>2</v>
      </c>
      <c r="C17" s="91" t="s">
        <v>6</v>
      </c>
      <c r="D17" s="92"/>
      <c r="E17" s="93"/>
    </row>
    <row r="18" spans="2:8" ht="13">
      <c r="B18" s="7"/>
      <c r="C18" s="9"/>
      <c r="D18" s="21"/>
      <c r="E18" s="74"/>
    </row>
    <row r="19" spans="2:8" s="2" customFormat="1" ht="13">
      <c r="B19" s="64" t="s">
        <v>83</v>
      </c>
      <c r="C19" s="60" t="s">
        <v>129</v>
      </c>
      <c r="D19" s="69"/>
      <c r="E19" s="72"/>
    </row>
    <row r="20" spans="2:8" ht="30" customHeight="1">
      <c r="B20" s="7"/>
      <c r="C20" s="87" t="s">
        <v>93</v>
      </c>
      <c r="D20" s="88" t="s">
        <v>175</v>
      </c>
      <c r="E20" s="75">
        <v>0</v>
      </c>
      <c r="H20"/>
    </row>
    <row r="21" spans="2:8" s="2" customFormat="1" ht="13">
      <c r="B21" s="64" t="s">
        <v>84</v>
      </c>
      <c r="C21" s="60" t="s">
        <v>130</v>
      </c>
      <c r="D21" s="69"/>
      <c r="E21" s="72"/>
    </row>
    <row r="22" spans="2:8" ht="30" customHeight="1">
      <c r="B22" s="7"/>
      <c r="C22" s="87" t="s">
        <v>93</v>
      </c>
      <c r="D22" s="88" t="s">
        <v>175</v>
      </c>
      <c r="E22" s="75">
        <v>0</v>
      </c>
      <c r="H22"/>
    </row>
    <row r="23" spans="2:8" s="2" customFormat="1" ht="13">
      <c r="B23" s="64" t="s">
        <v>85</v>
      </c>
      <c r="C23" s="60" t="s">
        <v>131</v>
      </c>
      <c r="D23" s="69"/>
      <c r="E23" s="72"/>
    </row>
    <row r="24" spans="2:8" ht="143">
      <c r="B24" s="7"/>
      <c r="C24" s="84" t="s">
        <v>147</v>
      </c>
      <c r="D24" s="21"/>
      <c r="E24" s="74"/>
      <c r="H24" s="83"/>
    </row>
    <row r="25" spans="2:8" ht="30" customHeight="1">
      <c r="B25" s="7"/>
      <c r="C25" s="87" t="s">
        <v>93</v>
      </c>
      <c r="D25" s="88" t="s">
        <v>175</v>
      </c>
      <c r="E25" s="75">
        <v>0</v>
      </c>
      <c r="H25"/>
    </row>
    <row r="26" spans="2:8" s="2" customFormat="1" ht="13">
      <c r="B26" s="64" t="s">
        <v>87</v>
      </c>
      <c r="C26" s="60" t="s">
        <v>132</v>
      </c>
      <c r="D26" s="69"/>
      <c r="E26" s="72"/>
    </row>
    <row r="27" spans="2:8" ht="65">
      <c r="B27" s="7"/>
      <c r="C27" s="84" t="s">
        <v>148</v>
      </c>
      <c r="D27" s="21"/>
      <c r="E27" s="74"/>
      <c r="H27" s="83"/>
    </row>
    <row r="28" spans="2:8" ht="30" customHeight="1">
      <c r="B28" s="7"/>
      <c r="C28" s="87" t="s">
        <v>93</v>
      </c>
      <c r="D28" s="88" t="s">
        <v>175</v>
      </c>
      <c r="E28" s="75">
        <v>0</v>
      </c>
      <c r="H28"/>
    </row>
    <row r="29" spans="2:8" s="2" customFormat="1" ht="13">
      <c r="B29" s="64" t="s">
        <v>88</v>
      </c>
      <c r="C29" s="60" t="s">
        <v>133</v>
      </c>
      <c r="D29" s="69"/>
      <c r="E29" s="72"/>
    </row>
    <row r="30" spans="2:8" ht="39">
      <c r="B30" s="7"/>
      <c r="C30" s="84" t="s">
        <v>149</v>
      </c>
      <c r="D30" s="21"/>
      <c r="E30" s="74"/>
      <c r="H30" s="83"/>
    </row>
    <row r="31" spans="2:8" ht="30" customHeight="1">
      <c r="B31" s="7"/>
      <c r="C31" s="87" t="s">
        <v>93</v>
      </c>
      <c r="D31" s="88" t="s">
        <v>175</v>
      </c>
      <c r="E31" s="75">
        <v>0</v>
      </c>
      <c r="H31"/>
    </row>
    <row r="32" spans="2:8" s="2" customFormat="1" ht="13">
      <c r="B32" s="64" t="s">
        <v>97</v>
      </c>
      <c r="C32" s="60" t="s">
        <v>134</v>
      </c>
      <c r="D32" s="69"/>
      <c r="E32" s="72"/>
    </row>
    <row r="33" spans="2:8" ht="78">
      <c r="B33" s="7"/>
      <c r="C33" s="84" t="s">
        <v>150</v>
      </c>
      <c r="D33" s="21"/>
      <c r="E33" s="74"/>
      <c r="H33" s="83"/>
    </row>
    <row r="34" spans="2:8" ht="30" customHeight="1">
      <c r="B34" s="7"/>
      <c r="C34" s="87" t="s">
        <v>93</v>
      </c>
      <c r="D34" s="88" t="s">
        <v>175</v>
      </c>
      <c r="E34" s="75">
        <v>0</v>
      </c>
      <c r="H34"/>
    </row>
    <row r="35" spans="2:8" ht="15" customHeight="1">
      <c r="B35" s="65">
        <v>3</v>
      </c>
      <c r="C35" s="66" t="s">
        <v>135</v>
      </c>
      <c r="D35" s="67"/>
      <c r="E35" s="73"/>
    </row>
    <row r="36" spans="2:8" ht="13">
      <c r="B36" s="7"/>
      <c r="C36" s="9"/>
      <c r="D36" s="21"/>
      <c r="E36" s="74"/>
    </row>
    <row r="37" spans="2:8" s="2" customFormat="1" ht="14.5">
      <c r="B37" s="64" t="s">
        <v>98</v>
      </c>
      <c r="C37" s="60" t="s">
        <v>176</v>
      </c>
      <c r="D37" s="69"/>
      <c r="E37" s="72"/>
      <c r="H37"/>
    </row>
    <row r="38" spans="2:8" ht="68" customHeight="1">
      <c r="B38" s="7"/>
      <c r="C38" s="84" t="s">
        <v>194</v>
      </c>
      <c r="D38" s="21"/>
      <c r="E38" s="74"/>
      <c r="H38" s="83"/>
    </row>
    <row r="39" spans="2:8" ht="30" customHeight="1">
      <c r="B39" s="7"/>
      <c r="C39" s="63" t="s">
        <v>152</v>
      </c>
      <c r="D39" s="21" t="s">
        <v>4</v>
      </c>
      <c r="E39" s="75">
        <v>0</v>
      </c>
      <c r="H39"/>
    </row>
    <row r="40" spans="2:8" s="2" customFormat="1" ht="26">
      <c r="B40" s="64" t="s">
        <v>99</v>
      </c>
      <c r="C40" s="60" t="s">
        <v>136</v>
      </c>
      <c r="D40" s="69"/>
      <c r="E40" s="72"/>
      <c r="H40"/>
    </row>
    <row r="41" spans="2:8" ht="146" customHeight="1">
      <c r="B41" s="7"/>
      <c r="C41" s="84" t="s">
        <v>174</v>
      </c>
      <c r="D41" s="21"/>
      <c r="E41" s="74"/>
      <c r="H41"/>
    </row>
    <row r="42" spans="2:8" ht="30" customHeight="1">
      <c r="B42" s="7"/>
      <c r="C42" s="63" t="s">
        <v>156</v>
      </c>
      <c r="D42" s="21" t="s">
        <v>86</v>
      </c>
      <c r="E42" s="75">
        <v>0</v>
      </c>
      <c r="H42"/>
    </row>
    <row r="43" spans="2:8" s="2" customFormat="1" ht="14.5">
      <c r="B43" s="64" t="s">
        <v>100</v>
      </c>
      <c r="C43" s="60" t="s">
        <v>137</v>
      </c>
      <c r="D43" s="69"/>
      <c r="E43" s="72"/>
      <c r="H43"/>
    </row>
    <row r="44" spans="2:8" ht="195">
      <c r="B44" s="7"/>
      <c r="C44" s="84" t="s">
        <v>173</v>
      </c>
      <c r="D44" s="21"/>
      <c r="E44" s="74"/>
      <c r="H44"/>
    </row>
    <row r="45" spans="2:8" ht="30" customHeight="1">
      <c r="B45" s="7"/>
      <c r="C45" s="63" t="s">
        <v>156</v>
      </c>
      <c r="D45" s="21" t="s">
        <v>86</v>
      </c>
      <c r="E45" s="75">
        <v>0</v>
      </c>
      <c r="H45"/>
    </row>
    <row r="46" spans="2:8" s="2" customFormat="1" ht="14.5">
      <c r="B46" s="64" t="s">
        <v>101</v>
      </c>
      <c r="C46" s="60" t="s">
        <v>138</v>
      </c>
      <c r="D46" s="69"/>
      <c r="E46" s="72"/>
      <c r="H46"/>
    </row>
    <row r="47" spans="2:8" ht="117">
      <c r="B47" s="7"/>
      <c r="C47" s="84" t="s">
        <v>171</v>
      </c>
      <c r="D47" s="21"/>
      <c r="E47" s="74"/>
      <c r="H47"/>
    </row>
    <row r="48" spans="2:8" ht="30" customHeight="1">
      <c r="B48" s="7"/>
      <c r="C48" s="63" t="s">
        <v>156</v>
      </c>
      <c r="D48" s="21" t="s">
        <v>86</v>
      </c>
      <c r="E48" s="75">
        <v>0</v>
      </c>
      <c r="H48"/>
    </row>
    <row r="49" spans="2:8" s="2" customFormat="1" ht="14.5">
      <c r="B49" s="64" t="s">
        <v>102</v>
      </c>
      <c r="C49" s="60" t="s">
        <v>139</v>
      </c>
      <c r="D49" s="69"/>
      <c r="E49" s="72"/>
      <c r="H49"/>
    </row>
    <row r="50" spans="2:8" ht="117">
      <c r="B50" s="7"/>
      <c r="C50" s="84" t="s">
        <v>171</v>
      </c>
      <c r="D50" s="21"/>
      <c r="E50" s="74"/>
      <c r="H50" s="83"/>
    </row>
    <row r="51" spans="2:8" ht="30" customHeight="1">
      <c r="B51" s="7"/>
      <c r="C51" s="63" t="s">
        <v>156</v>
      </c>
      <c r="D51" s="21" t="s">
        <v>86</v>
      </c>
      <c r="E51" s="75">
        <v>0</v>
      </c>
      <c r="H51"/>
    </row>
    <row r="52" spans="2:8" s="2" customFormat="1" ht="14.5">
      <c r="B52" s="64" t="s">
        <v>103</v>
      </c>
      <c r="C52" s="60" t="s">
        <v>140</v>
      </c>
      <c r="D52" s="69"/>
      <c r="E52" s="72"/>
      <c r="H52"/>
    </row>
    <row r="53" spans="2:8" ht="20" customHeight="1">
      <c r="B53" s="7"/>
      <c r="C53" s="63" t="s">
        <v>172</v>
      </c>
      <c r="D53" s="21"/>
      <c r="E53" s="74"/>
      <c r="H53" s="83"/>
    </row>
    <row r="54" spans="2:8" ht="30" customHeight="1">
      <c r="B54" s="7"/>
      <c r="C54" s="63" t="s">
        <v>123</v>
      </c>
      <c r="D54" s="21" t="s">
        <v>4</v>
      </c>
      <c r="E54" s="75">
        <v>0</v>
      </c>
      <c r="H54"/>
    </row>
    <row r="55" spans="2:8" ht="15" customHeight="1">
      <c r="B55" s="65">
        <v>4</v>
      </c>
      <c r="C55" s="66" t="s">
        <v>141</v>
      </c>
      <c r="D55" s="67"/>
      <c r="E55" s="73"/>
    </row>
    <row r="56" spans="2:8" ht="13">
      <c r="B56" s="7"/>
      <c r="C56" s="9"/>
      <c r="D56" s="21"/>
      <c r="E56" s="74"/>
    </row>
    <row r="57" spans="2:8" s="2" customFormat="1" ht="26">
      <c r="B57" s="64" t="s">
        <v>104</v>
      </c>
      <c r="C57" s="60" t="s">
        <v>177</v>
      </c>
      <c r="D57" s="69"/>
      <c r="E57" s="72"/>
      <c r="F57" s="1"/>
    </row>
    <row r="58" spans="2:8" ht="69" customHeight="1">
      <c r="B58" s="7"/>
      <c r="C58" s="84" t="s">
        <v>151</v>
      </c>
      <c r="D58" s="21"/>
      <c r="E58" s="74"/>
      <c r="H58" s="83"/>
    </row>
    <row r="59" spans="2:8" ht="30" customHeight="1">
      <c r="B59" s="7"/>
      <c r="C59" s="63" t="s">
        <v>152</v>
      </c>
      <c r="D59" s="21" t="s">
        <v>4</v>
      </c>
      <c r="E59" s="75">
        <v>0</v>
      </c>
      <c r="H59"/>
    </row>
    <row r="60" spans="2:8" s="2" customFormat="1" ht="26">
      <c r="B60" s="64" t="s">
        <v>105</v>
      </c>
      <c r="C60" s="60" t="s">
        <v>178</v>
      </c>
      <c r="D60" s="69"/>
      <c r="E60" s="72"/>
    </row>
    <row r="61" spans="2:8" ht="78">
      <c r="B61" s="7"/>
      <c r="C61" s="84" t="s">
        <v>151</v>
      </c>
      <c r="D61" s="21"/>
      <c r="E61" s="74"/>
      <c r="H61" s="83"/>
    </row>
    <row r="62" spans="2:8" ht="30" customHeight="1">
      <c r="B62" s="7"/>
      <c r="C62" s="63" t="s">
        <v>152</v>
      </c>
      <c r="D62" s="21" t="s">
        <v>4</v>
      </c>
      <c r="E62" s="75">
        <v>0</v>
      </c>
      <c r="H62"/>
    </row>
    <row r="63" spans="2:8" s="2" customFormat="1" ht="26">
      <c r="B63" s="64" t="s">
        <v>106</v>
      </c>
      <c r="C63" s="60" t="s">
        <v>179</v>
      </c>
      <c r="D63" s="69"/>
      <c r="E63" s="72"/>
    </row>
    <row r="64" spans="2:8" ht="78">
      <c r="B64" s="7"/>
      <c r="C64" s="84" t="s">
        <v>153</v>
      </c>
      <c r="D64" s="21"/>
      <c r="E64" s="74"/>
      <c r="H64" s="83"/>
    </row>
    <row r="65" spans="2:8" ht="30" customHeight="1">
      <c r="B65" s="7"/>
      <c r="C65" s="63" t="s">
        <v>152</v>
      </c>
      <c r="D65" s="21" t="s">
        <v>4</v>
      </c>
      <c r="E65" s="75">
        <v>0</v>
      </c>
      <c r="H65"/>
    </row>
    <row r="66" spans="2:8" s="2" customFormat="1" ht="26">
      <c r="B66" s="64" t="s">
        <v>107</v>
      </c>
      <c r="C66" s="60" t="s">
        <v>180</v>
      </c>
      <c r="D66" s="69"/>
      <c r="E66" s="72"/>
    </row>
    <row r="67" spans="2:8" ht="78">
      <c r="B67" s="7"/>
      <c r="C67" s="84" t="s">
        <v>154</v>
      </c>
      <c r="D67" s="21"/>
      <c r="E67" s="74"/>
      <c r="H67" s="83"/>
    </row>
    <row r="68" spans="2:8" ht="30" customHeight="1">
      <c r="B68" s="7"/>
      <c r="C68" s="63" t="s">
        <v>152</v>
      </c>
      <c r="D68" s="21" t="s">
        <v>4</v>
      </c>
      <c r="E68" s="75">
        <v>0</v>
      </c>
      <c r="H68"/>
    </row>
    <row r="69" spans="2:8" s="2" customFormat="1" ht="13">
      <c r="B69" s="64" t="s">
        <v>108</v>
      </c>
      <c r="C69" s="60" t="s">
        <v>181</v>
      </c>
      <c r="D69" s="69"/>
      <c r="E69" s="72"/>
    </row>
    <row r="70" spans="2:8" ht="65">
      <c r="B70" s="7"/>
      <c r="C70" s="84" t="s">
        <v>157</v>
      </c>
      <c r="D70" s="21"/>
      <c r="E70" s="74"/>
      <c r="H70" s="83"/>
    </row>
    <row r="71" spans="2:8" ht="30" customHeight="1">
      <c r="B71" s="7"/>
      <c r="C71" s="63" t="s">
        <v>156</v>
      </c>
      <c r="D71" s="21" t="s">
        <v>86</v>
      </c>
      <c r="E71" s="75">
        <v>0</v>
      </c>
      <c r="H71"/>
    </row>
    <row r="72" spans="2:8" s="2" customFormat="1" ht="13">
      <c r="B72" s="64" t="s">
        <v>109</v>
      </c>
      <c r="C72" s="60" t="s">
        <v>182</v>
      </c>
      <c r="D72" s="69"/>
      <c r="E72" s="72"/>
    </row>
    <row r="73" spans="2:8" ht="65">
      <c r="B73" s="7"/>
      <c r="C73" s="84" t="s">
        <v>155</v>
      </c>
      <c r="D73" s="21"/>
      <c r="E73" s="74"/>
      <c r="H73" s="83"/>
    </row>
    <row r="74" spans="2:8" ht="30" customHeight="1">
      <c r="B74" s="7"/>
      <c r="C74" s="63" t="s">
        <v>156</v>
      </c>
      <c r="D74" s="21" t="s">
        <v>86</v>
      </c>
      <c r="E74" s="75">
        <v>0</v>
      </c>
      <c r="H74"/>
    </row>
    <row r="75" spans="2:8" s="2" customFormat="1" ht="13">
      <c r="B75" s="64" t="s">
        <v>110</v>
      </c>
      <c r="C75" s="60" t="s">
        <v>183</v>
      </c>
      <c r="D75" s="69"/>
      <c r="E75" s="72"/>
    </row>
    <row r="76" spans="2:8" ht="65">
      <c r="B76" s="7"/>
      <c r="C76" s="84" t="s">
        <v>158</v>
      </c>
      <c r="D76" s="21"/>
      <c r="E76" s="74"/>
      <c r="H76" s="83"/>
    </row>
    <row r="77" spans="2:8" ht="30" customHeight="1">
      <c r="B77" s="7"/>
      <c r="C77" s="63" t="s">
        <v>156</v>
      </c>
      <c r="D77" s="21" t="s">
        <v>86</v>
      </c>
      <c r="E77" s="75">
        <v>0</v>
      </c>
      <c r="H77"/>
    </row>
    <row r="78" spans="2:8" s="2" customFormat="1" ht="13">
      <c r="B78" s="64" t="s">
        <v>111</v>
      </c>
      <c r="C78" s="60" t="s">
        <v>184</v>
      </c>
      <c r="D78" s="69"/>
      <c r="E78" s="72"/>
    </row>
    <row r="79" spans="2:8" ht="65">
      <c r="B79" s="7"/>
      <c r="C79" s="84" t="s">
        <v>159</v>
      </c>
      <c r="D79" s="21"/>
      <c r="E79" s="74"/>
      <c r="H79" s="83"/>
    </row>
    <row r="80" spans="2:8" ht="30" customHeight="1">
      <c r="B80" s="7"/>
      <c r="C80" s="63" t="s">
        <v>156</v>
      </c>
      <c r="D80" s="21" t="s">
        <v>86</v>
      </c>
      <c r="E80" s="75">
        <v>0</v>
      </c>
      <c r="H80"/>
    </row>
    <row r="81" spans="2:8" s="2" customFormat="1" ht="13">
      <c r="B81" s="64" t="s">
        <v>112</v>
      </c>
      <c r="C81" s="60" t="s">
        <v>185</v>
      </c>
      <c r="D81" s="69"/>
      <c r="E81" s="72"/>
    </row>
    <row r="82" spans="2:8" ht="65">
      <c r="B82" s="7"/>
      <c r="C82" s="84" t="s">
        <v>161</v>
      </c>
      <c r="D82" s="21"/>
      <c r="E82" s="74"/>
      <c r="H82" s="83"/>
    </row>
    <row r="83" spans="2:8" ht="30" customHeight="1">
      <c r="B83" s="7"/>
      <c r="C83" s="63" t="s">
        <v>156</v>
      </c>
      <c r="D83" s="21" t="s">
        <v>86</v>
      </c>
      <c r="E83" s="75">
        <v>0</v>
      </c>
      <c r="H83"/>
    </row>
    <row r="84" spans="2:8" s="2" customFormat="1" ht="13">
      <c r="B84" s="64" t="s">
        <v>113</v>
      </c>
      <c r="C84" s="60" t="s">
        <v>186</v>
      </c>
      <c r="D84" s="69"/>
      <c r="E84" s="72"/>
    </row>
    <row r="85" spans="2:8" ht="65">
      <c r="B85" s="7"/>
      <c r="C85" s="84" t="s">
        <v>160</v>
      </c>
      <c r="D85" s="21"/>
      <c r="E85" s="74"/>
      <c r="H85" s="83"/>
    </row>
    <row r="86" spans="2:8" ht="30" customHeight="1">
      <c r="B86" s="7"/>
      <c r="C86" s="63" t="s">
        <v>156</v>
      </c>
      <c r="D86" s="21" t="s">
        <v>86</v>
      </c>
      <c r="E86" s="75">
        <v>0</v>
      </c>
      <c r="H86"/>
    </row>
    <row r="87" spans="2:8" s="2" customFormat="1" ht="13">
      <c r="B87" s="64" t="s">
        <v>114</v>
      </c>
      <c r="C87" s="60" t="s">
        <v>187</v>
      </c>
      <c r="D87" s="69"/>
      <c r="E87" s="72"/>
    </row>
    <row r="88" spans="2:8" ht="65">
      <c r="B88" s="7"/>
      <c r="C88" s="84" t="s">
        <v>162</v>
      </c>
      <c r="D88" s="21"/>
      <c r="E88" s="74"/>
      <c r="H88" s="83"/>
    </row>
    <row r="89" spans="2:8" ht="30" customHeight="1">
      <c r="B89" s="7"/>
      <c r="C89" s="63" t="s">
        <v>156</v>
      </c>
      <c r="D89" s="21" t="s">
        <v>86</v>
      </c>
      <c r="E89" s="75">
        <v>0</v>
      </c>
      <c r="H89"/>
    </row>
    <row r="90" spans="2:8" s="2" customFormat="1" ht="13">
      <c r="B90" s="64" t="s">
        <v>115</v>
      </c>
      <c r="C90" s="60" t="s">
        <v>188</v>
      </c>
      <c r="D90" s="69"/>
      <c r="E90" s="72"/>
    </row>
    <row r="91" spans="2:8" ht="117">
      <c r="B91" s="7"/>
      <c r="C91" s="84" t="s">
        <v>164</v>
      </c>
      <c r="D91" s="21"/>
      <c r="E91" s="74"/>
      <c r="H91" s="83"/>
    </row>
    <row r="92" spans="2:8" ht="29" customHeight="1">
      <c r="B92" s="7"/>
      <c r="C92" s="63" t="s">
        <v>156</v>
      </c>
      <c r="D92" s="21" t="s">
        <v>86</v>
      </c>
      <c r="E92" s="75"/>
      <c r="H92"/>
    </row>
    <row r="93" spans="2:8" s="2" customFormat="1" ht="13">
      <c r="B93" s="64" t="s">
        <v>116</v>
      </c>
      <c r="C93" s="60" t="s">
        <v>189</v>
      </c>
      <c r="D93" s="69"/>
      <c r="E93" s="72"/>
    </row>
    <row r="94" spans="2:8" ht="65">
      <c r="B94" s="7"/>
      <c r="C94" s="84" t="s">
        <v>166</v>
      </c>
      <c r="D94" s="21"/>
      <c r="E94" s="75"/>
      <c r="H94"/>
    </row>
    <row r="95" spans="2:8" ht="30" customHeight="1">
      <c r="B95" s="7"/>
      <c r="C95" s="63" t="s">
        <v>156</v>
      </c>
      <c r="D95" s="21" t="s">
        <v>86</v>
      </c>
      <c r="E95" s="75">
        <v>0</v>
      </c>
      <c r="H95"/>
    </row>
    <row r="96" spans="2:8" s="2" customFormat="1" ht="13">
      <c r="B96" s="64" t="s">
        <v>117</v>
      </c>
      <c r="C96" s="60" t="s">
        <v>190</v>
      </c>
      <c r="D96" s="69"/>
      <c r="E96" s="72"/>
    </row>
    <row r="97" spans="2:8" ht="65">
      <c r="B97" s="7"/>
      <c r="C97" s="84" t="s">
        <v>165</v>
      </c>
      <c r="D97" s="21"/>
      <c r="E97" s="75"/>
      <c r="H97"/>
    </row>
    <row r="98" spans="2:8" ht="30" customHeight="1">
      <c r="B98" s="7"/>
      <c r="C98" s="63" t="s">
        <v>156</v>
      </c>
      <c r="D98" s="21" t="s">
        <v>86</v>
      </c>
      <c r="E98" s="75">
        <v>0</v>
      </c>
      <c r="H98"/>
    </row>
    <row r="99" spans="2:8" s="2" customFormat="1" ht="14.5">
      <c r="B99" s="64" t="s">
        <v>118</v>
      </c>
      <c r="C99" s="60" t="s">
        <v>191</v>
      </c>
      <c r="D99" s="69"/>
      <c r="E99" s="72"/>
      <c r="H99"/>
    </row>
    <row r="100" spans="2:8" ht="65">
      <c r="B100" s="7"/>
      <c r="C100" s="84" t="s">
        <v>163</v>
      </c>
      <c r="D100" s="21"/>
      <c r="E100" s="74"/>
      <c r="H100"/>
    </row>
    <row r="101" spans="2:8" ht="30" customHeight="1">
      <c r="B101" s="7"/>
      <c r="C101" s="63" t="s">
        <v>156</v>
      </c>
      <c r="D101" s="21" t="s">
        <v>86</v>
      </c>
      <c r="E101" s="75">
        <v>0</v>
      </c>
      <c r="H101"/>
    </row>
    <row r="102" spans="2:8" s="2" customFormat="1" ht="14.5">
      <c r="B102" s="64" t="s">
        <v>119</v>
      </c>
      <c r="C102" s="60" t="s">
        <v>142</v>
      </c>
      <c r="D102" s="69"/>
      <c r="E102" s="72"/>
      <c r="H102"/>
    </row>
    <row r="103" spans="2:8" ht="78">
      <c r="B103" s="7"/>
      <c r="C103" s="84" t="s">
        <v>167</v>
      </c>
      <c r="D103" s="21"/>
      <c r="E103" s="74"/>
      <c r="H103"/>
    </row>
    <row r="104" spans="2:8" ht="30" customHeight="1">
      <c r="B104" s="7"/>
      <c r="C104" s="63" t="s">
        <v>156</v>
      </c>
      <c r="D104" s="21" t="s">
        <v>86</v>
      </c>
      <c r="E104" s="75">
        <v>0</v>
      </c>
      <c r="H104"/>
    </row>
    <row r="105" spans="2:8" s="2" customFormat="1" ht="14.5">
      <c r="B105" s="64" t="s">
        <v>120</v>
      </c>
      <c r="C105" s="60" t="s">
        <v>143</v>
      </c>
      <c r="D105" s="69"/>
      <c r="E105" s="72"/>
      <c r="H105"/>
    </row>
    <row r="106" spans="2:8" ht="52">
      <c r="B106" s="7"/>
      <c r="C106" s="84" t="s">
        <v>168</v>
      </c>
      <c r="D106" s="21"/>
      <c r="E106" s="74"/>
      <c r="H106"/>
    </row>
    <row r="107" spans="2:8" ht="30" customHeight="1">
      <c r="B107" s="7"/>
      <c r="C107" s="87" t="s">
        <v>93</v>
      </c>
      <c r="D107" s="88" t="s">
        <v>175</v>
      </c>
      <c r="E107" s="75">
        <v>0</v>
      </c>
      <c r="H107"/>
    </row>
    <row r="108" spans="2:8" s="2" customFormat="1" ht="14.5">
      <c r="B108" s="64" t="s">
        <v>121</v>
      </c>
      <c r="C108" s="60" t="s">
        <v>144</v>
      </c>
      <c r="D108" s="69"/>
      <c r="E108" s="72"/>
      <c r="H108"/>
    </row>
    <row r="109" spans="2:8" ht="52">
      <c r="B109" s="7"/>
      <c r="C109" s="84" t="s">
        <v>169</v>
      </c>
      <c r="D109" s="21"/>
      <c r="E109" s="74"/>
      <c r="H109"/>
    </row>
    <row r="110" spans="2:8" ht="30" customHeight="1">
      <c r="B110" s="7"/>
      <c r="C110" s="87" t="s">
        <v>93</v>
      </c>
      <c r="D110" s="88" t="s">
        <v>175</v>
      </c>
      <c r="E110" s="75">
        <v>0</v>
      </c>
      <c r="H110"/>
    </row>
    <row r="111" spans="2:8" s="2" customFormat="1" ht="14.5">
      <c r="B111" s="64" t="s">
        <v>122</v>
      </c>
      <c r="C111" s="60" t="s">
        <v>145</v>
      </c>
      <c r="D111" s="69"/>
      <c r="E111" s="72"/>
      <c r="H111"/>
    </row>
    <row r="112" spans="2:8" ht="290" customHeight="1">
      <c r="B112" s="7"/>
      <c r="C112" s="84" t="s">
        <v>170</v>
      </c>
      <c r="D112" s="21"/>
      <c r="E112" s="74"/>
      <c r="H112"/>
    </row>
    <row r="113" spans="2:8" ht="30" customHeight="1">
      <c r="B113" s="7"/>
      <c r="C113" s="87" t="s">
        <v>93</v>
      </c>
      <c r="D113" s="88" t="s">
        <v>175</v>
      </c>
      <c r="E113" s="75">
        <v>0</v>
      </c>
      <c r="H113"/>
    </row>
  </sheetData>
  <mergeCells count="4">
    <mergeCell ref="B2:B4"/>
    <mergeCell ref="C2:C4"/>
    <mergeCell ref="D2:D4"/>
    <mergeCell ref="E2:E4"/>
  </mergeCells>
  <phoneticPr fontId="25" type="noConversion"/>
  <printOptions horizontalCentered="1"/>
  <pageMargins left="0.70866141732283472" right="0.70866141732283472" top="0.74803149606299213" bottom="0.74803149606299213" header="0.31496062992125984" footer="0.31496062992125984"/>
  <pageSetup paperSize="9" scale="29" fitToHeight="0" orientation="portrait" r:id="rId1"/>
  <headerFooter alignWithMargins="0">
    <oddHeader>&amp;LZAC DU TRIANGLE DE L'ECHAT&amp;CLOT 1 - VRD - GC - EP/SLT&amp;RDCE MT6.2</oddHeader>
    <oddFooter>&amp;L&amp;10BPU - LOT 1&amp;C&amp;D&amp;R&amp;10Page &amp;P de &amp;N</oddFooter>
  </headerFooter>
  <rowBreaks count="3" manualBreakCount="3">
    <brk id="16" min="1" max="4" man="1"/>
    <brk id="34" min="1" max="4" man="1"/>
    <brk id="54" min="1"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5</vt:i4>
      </vt:variant>
    </vt:vector>
  </HeadingPairs>
  <TitlesOfParts>
    <vt:vector size="9" baseType="lpstr">
      <vt:lpstr>CART LOT 1</vt:lpstr>
      <vt:lpstr>Sous Détail-SIGNA déviation</vt:lpstr>
      <vt:lpstr>PREAMBULE</vt:lpstr>
      <vt:lpstr>BPU DCE MT-4 ind 1</vt:lpstr>
      <vt:lpstr>'BPU DCE MT-4 ind 1'!_Toc192688115</vt:lpstr>
      <vt:lpstr>'BPU DCE MT-4 ind 1'!Impression_des_titres</vt:lpstr>
      <vt:lpstr>'BPU DCE MT-4 ind 1'!Zone_d_impression</vt:lpstr>
      <vt:lpstr>'CART LOT 1'!Zone_d_impression</vt:lpstr>
      <vt:lpstr>PREAMBULE!Zone_d_impression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Celine PANNETIER</dc:creator>
  <cp:lastModifiedBy>Thomas JOSIEN</cp:lastModifiedBy>
  <cp:lastPrinted>2026-03-04T16:33:38Z</cp:lastPrinted>
  <dcterms:created xsi:type="dcterms:W3CDTF">2019-01-09T10:26:00Z</dcterms:created>
  <dcterms:modified xsi:type="dcterms:W3CDTF">2026-03-09T14:34:53Z</dcterms:modified>
</cp:coreProperties>
</file>